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11760" activeTab="1"/>
  </bookViews>
  <sheets>
    <sheet name="luar daerah" sheetId="4" state="hidden" r:id="rId1"/>
    <sheet name="Form Perjadin Luar Kota" sheetId="1" r:id="rId2"/>
    <sheet name="Form Perjadin Dalam Kota" sheetId="3" r:id="rId3"/>
  </sheets>
  <definedNames>
    <definedName name="_xlnm.Print_Area" localSheetId="0">'luar daerah'!$A$1:$AE$43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3" l="1"/>
  <c r="O11" i="3" s="1"/>
  <c r="J10" i="3"/>
  <c r="O10" i="3" s="1"/>
  <c r="J9" i="3"/>
  <c r="K13" i="3"/>
  <c r="O13" i="3" s="1"/>
  <c r="J13" i="3"/>
  <c r="K12" i="3"/>
  <c r="J12" i="3"/>
  <c r="O12" i="3" s="1"/>
  <c r="E39" i="4" l="1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9" i="3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</calcChain>
</file>

<file path=xl/comments1.xml><?xml version="1.0" encoding="utf-8"?>
<comments xmlns="http://schemas.openxmlformats.org/spreadsheetml/2006/main">
  <authors>
    <author>Nanang Sutresno</author>
  </authors>
  <commentList>
    <comment ref="B9" authorId="0">
      <text>
        <r>
          <rPr>
            <b/>
            <sz val="9"/>
            <color rgb="FF000000"/>
            <rFont val="Tahoma"/>
            <family val="2"/>
          </rPr>
          <t>Nanang Sutresno: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Contoh</t>
        </r>
      </text>
    </comment>
  </commentList>
</comments>
</file>

<file path=xl/sharedStrings.xml><?xml version="1.0" encoding="utf-8"?>
<sst xmlns="http://schemas.openxmlformats.org/spreadsheetml/2006/main" count="235" uniqueCount="118">
  <si>
    <t>Harga</t>
  </si>
  <si>
    <t>Tujuan</t>
  </si>
  <si>
    <t>Asal</t>
  </si>
  <si>
    <t>Tanggal</t>
  </si>
  <si>
    <t>Nomor Flight</t>
  </si>
  <si>
    <t>Nomor Tiket</t>
  </si>
  <si>
    <t>Sewa Kendaraan / Bagasi Pesawat</t>
  </si>
  <si>
    <t>Uang Representasi</t>
  </si>
  <si>
    <t>Biaya Penginapan</t>
  </si>
  <si>
    <t>Biaya Transport</t>
  </si>
  <si>
    <t>Uang Harian</t>
  </si>
  <si>
    <t>Kmbli</t>
  </si>
  <si>
    <t>Brgkt</t>
  </si>
  <si>
    <t xml:space="preserve">Kembali </t>
  </si>
  <si>
    <t>Berangkat</t>
  </si>
  <si>
    <t>Jumlah Dibayarkan</t>
  </si>
  <si>
    <t>Rincian Biaya</t>
  </si>
  <si>
    <t>Lama Hari</t>
  </si>
  <si>
    <t>Daerah Tujuan</t>
  </si>
  <si>
    <t>Gol. Peg</t>
  </si>
  <si>
    <t>Dalam Rangka</t>
  </si>
  <si>
    <t>Nama Lengkap Tanpa Gelar</t>
  </si>
  <si>
    <t>Data Transportasi/Akomodasi</t>
  </si>
  <si>
    <t>Tanda Bukti/Kwitansi</t>
  </si>
  <si>
    <t>SPPD</t>
  </si>
  <si>
    <t>Surat Perintah Tugas</t>
  </si>
  <si>
    <t>No</t>
  </si>
  <si>
    <t>Nama Hotel/Penginapan
(Isi sesuai nama yang tercantum dalam bill)</t>
  </si>
  <si>
    <t>Transit</t>
  </si>
  <si>
    <t>Nama Pesawat/KA/Kapal/Mobil Travel</t>
  </si>
  <si>
    <t>Lama Menginap (Jumlah Malam)</t>
  </si>
  <si>
    <t>Harga Per Malam</t>
  </si>
  <si>
    <t>Sewa Kendaraan</t>
  </si>
  <si>
    <t>Nama Mobil Travel</t>
  </si>
  <si>
    <t>Nama OPD …...</t>
  </si>
  <si>
    <t>No Surat Tugas dan  Tanggal</t>
  </si>
  <si>
    <t>Lampiran 3a</t>
  </si>
  <si>
    <t>Rekap Biaya Perjalanan Dinas Luar Daerah</t>
  </si>
  <si>
    <t>OPD:  .........................</t>
  </si>
  <si>
    <t>Nomor Surat Tugas dan Tanggal</t>
  </si>
  <si>
    <t>Keperluan Perjalanan Dinas</t>
  </si>
  <si>
    <t>Biaya Perjalanan Dinas</t>
  </si>
  <si>
    <t>Tiket/Akomodasi</t>
  </si>
  <si>
    <t>Uang Representasi
(Jika ada)</t>
  </si>
  <si>
    <t>Bantuan Transport/Transport Lokal</t>
  </si>
  <si>
    <t>Biaya Lain/ Kontribusi</t>
  </si>
  <si>
    <t>Biaya Tiket PP</t>
  </si>
  <si>
    <t>Nama Penginapan</t>
  </si>
  <si>
    <t xml:space="preserve">Berangkat
</t>
  </si>
  <si>
    <t>Kembali</t>
  </si>
  <si>
    <t>Nama Pesawat</t>
  </si>
  <si>
    <t>Kode Booking</t>
  </si>
  <si>
    <t>Nomor Pesawat</t>
  </si>
  <si>
    <t>Harga Tiket
(Rp)</t>
  </si>
  <si>
    <t xml:space="preserve">Nama Pesawat/KA </t>
  </si>
  <si>
    <t>Suwarni edynarsih</t>
  </si>
  <si>
    <t>090/33/ITDA.01</t>
  </si>
  <si>
    <t>Kunjungan /studi  komparatif tentang mekanisme pemungutan retribusi dalam optimalisasi pendapatan asli daerah Kota Bontang pada BPKD Kota Surabaya</t>
  </si>
  <si>
    <t>III</t>
  </si>
  <si>
    <t>Surabaya</t>
  </si>
  <si>
    <t>Surabaya suites</t>
  </si>
  <si>
    <t>Samarinda</t>
  </si>
  <si>
    <t>NAM AIR</t>
  </si>
  <si>
    <t>LMKZDF</t>
  </si>
  <si>
    <t>IN 9377</t>
  </si>
  <si>
    <t>Lion Air</t>
  </si>
  <si>
    <t>BVCQY</t>
  </si>
  <si>
    <t>JT 0376</t>
  </si>
  <si>
    <t>Jumlah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</si>
  <si>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</si>
  <si>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</si>
  <si>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</si>
  <si>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</si>
  <si>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</si>
  <si>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Rekap Belanja Perjalanan Dinas Luar Daerah TA 2024</t>
  </si>
  <si>
    <t>Rekap Belanja Perjalanan Dinas Dalam Daerah TA 2024</t>
  </si>
  <si>
    <t>Lampiran 3.a Surat 02.d/PDI-Belanja Daerah/Berau/08/2024</t>
  </si>
  <si>
    <t>Lampiran 3.b Surat 02.d/PDI-Belanja Daerah/Berau/08/2024</t>
  </si>
  <si>
    <t xml:space="preserve"> DINAS KEPEMUDAAN DAN OLAHRAGA KABUPATEN BERAU</t>
  </si>
  <si>
    <t>Siti Nuraini</t>
  </si>
  <si>
    <t>094/90/SPT/Dispora-Kab/VI/2024, tanggal 4 Juni 2024</t>
  </si>
  <si>
    <t>Melakukan Pendataan Kewirausahaan dan Industri Olahraga Kecamatan Maratua</t>
  </si>
  <si>
    <t>III d</t>
  </si>
  <si>
    <t>Maratua</t>
  </si>
  <si>
    <t>3 Hari</t>
  </si>
  <si>
    <t>Penginapan Ananda</t>
  </si>
  <si>
    <t>2 malam</t>
  </si>
  <si>
    <t xml:space="preserve"> BUMK Lumba-lumba</t>
  </si>
  <si>
    <t>Tg. Redeb</t>
  </si>
  <si>
    <t>Hendra Saputra</t>
  </si>
  <si>
    <t>III a</t>
  </si>
  <si>
    <t>Risdauli Sinaga</t>
  </si>
  <si>
    <t>094/09/SPT/Dispora-Kab/II/2024, tanggal 1 Februari 2024</t>
  </si>
  <si>
    <t>IVa</t>
  </si>
  <si>
    <t>Tabalar, Biatan, Talisayan, Batu Putih dan Biduk-biduk</t>
  </si>
  <si>
    <t>4 Hari</t>
  </si>
  <si>
    <t>Farly Beach,Aneka Hotel,, Biatan Indah</t>
  </si>
  <si>
    <t xml:space="preserve">Melakukan Pendataan Kewirausahaan dan Industri Olahraga </t>
  </si>
  <si>
    <t>3 malam</t>
  </si>
  <si>
    <t>300000/300000/250000</t>
  </si>
  <si>
    <t>Mobil dinas</t>
  </si>
  <si>
    <t>Aditya Dian Panduwinata</t>
  </si>
  <si>
    <t>Jakarta dan Bandung</t>
  </si>
  <si>
    <t>6 Hari</t>
  </si>
  <si>
    <t>ID 6431</t>
  </si>
  <si>
    <t>Berau</t>
  </si>
  <si>
    <t>Balikpapan</t>
  </si>
  <si>
    <t>Jakarta</t>
  </si>
  <si>
    <t>6430</t>
  </si>
  <si>
    <t>094/14/SPT/Dispora-Kab/II/2024</t>
  </si>
  <si>
    <t>Koordinasi dan Konsultasi tentang Kepemudaan di Kementerian Pemuda dan Olah Raga RI Jakarta dan mengikuti Rakor Sinkronisasi Dispora Kalimantan Timur Tahun 2024 di Kota Bandung Jawa Barat</t>
  </si>
  <si>
    <t xml:space="preserve">5 malam </t>
  </si>
  <si>
    <t>menginap di tempat keluarga</t>
  </si>
  <si>
    <t>30% dari harga penginapan sesuai dengan standar</t>
  </si>
  <si>
    <t>Lion air/Whoosh/Diva Tour Travel</t>
  </si>
  <si>
    <t>9902193756910</t>
  </si>
  <si>
    <t>Batik air/HK Rent Car</t>
  </si>
  <si>
    <t>9902193760877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</si>
</sst>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[$-409]dd\-mmm\-yy;@"/>
    <numFmt numFmtId="165" formatCode="_(* #,##0_);_(* \(#,##0\);_(* &quot;-&quot;??_);_(@_)"/>
    <numFmt numFmtId="166" formatCode="[$-421]dd\ mmmm\ yyyy;@"/>
    <numFmt numFmtId="167" formatCode="_(* #,##0.00_);_(* \(#,##0.00\);_(* &quot;-&quot;_);_(@_)"/>
    <numFmt numFmtId="168" formatCode="dd/mm/yyyy;@"/>
    <numFmt numFmtId="169" formatCode="[$-C09]dd\-mmm\-yy;@"/>
  </numFmts>
  <fonts count="2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i/>
      <sz val="8"/>
      <color theme="1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i/>
      <sz val="11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1" fontId="1" fillId="0" borderId="0" applyFont="0" applyFill="0" applyBorder="0" applyAlignment="0" applyProtection="0"/>
    <xf numFmtId="0" fontId="2" fillId="0" borderId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41" fontId="6" fillId="0" borderId="0" applyFont="0" applyFill="0" applyBorder="0" applyAlignment="0" applyProtection="0"/>
    <xf numFmtId="0" fontId="16" fillId="0" borderId="0"/>
  </cellStyleXfs>
  <cellXfs count="256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164" fontId="4" fillId="0" borderId="2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4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41" fontId="4" fillId="0" borderId="5" xfId="4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6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41" fontId="4" fillId="0" borderId="6" xfId="4" applyFont="1" applyFill="1" applyBorder="1" applyAlignment="1">
      <alignment horizontal="center" vertical="center"/>
    </xf>
    <xf numFmtId="164" fontId="4" fillId="0" borderId="6" xfId="2" applyNumberFormat="1" applyFont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4" xfId="4" applyNumberFormat="1" applyFont="1" applyFill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 wrapText="1"/>
    </xf>
    <xf numFmtId="14" fontId="4" fillId="0" borderId="1" xfId="2" quotePrefix="1" applyNumberFormat="1" applyFont="1" applyBorder="1" applyAlignment="1">
      <alignment horizontal="center" vertical="center"/>
    </xf>
    <xf numFmtId="14" fontId="4" fillId="0" borderId="3" xfId="2" quotePrefix="1" applyNumberFormat="1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4" fontId="4" fillId="0" borderId="6" xfId="2" quotePrefix="1" applyNumberFormat="1" applyFont="1" applyBorder="1" applyAlignment="1">
      <alignment horizontal="center" vertical="center"/>
    </xf>
    <xf numFmtId="14" fontId="3" fillId="0" borderId="0" xfId="2" applyNumberFormat="1" applyFont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horizontal="center" vertical="center"/>
    </xf>
    <xf numFmtId="167" fontId="4" fillId="0" borderId="6" xfId="1" applyNumberFormat="1" applyFont="1" applyFill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/>
    </xf>
    <xf numFmtId="49" fontId="4" fillId="0" borderId="6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/>
    </xf>
    <xf numFmtId="168" fontId="4" fillId="0" borderId="1" xfId="2" quotePrefix="1" applyNumberFormat="1" applyFont="1" applyBorder="1" applyAlignment="1">
      <alignment horizontal="center" vertical="center"/>
    </xf>
    <xf numFmtId="168" fontId="4" fillId="0" borderId="3" xfId="2" quotePrefix="1" applyNumberFormat="1" applyFont="1" applyBorder="1" applyAlignment="1">
      <alignment horizontal="center" vertical="center"/>
    </xf>
    <xf numFmtId="168" fontId="4" fillId="0" borderId="6" xfId="2" quotePrefix="1" applyNumberFormat="1" applyFont="1" applyBorder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vertical="center" wrapText="1"/>
    </xf>
    <xf numFmtId="0" fontId="4" fillId="0" borderId="0" xfId="2" applyFont="1" applyAlignment="1">
      <alignment vertical="center" wrapText="1"/>
    </xf>
    <xf numFmtId="167" fontId="4" fillId="0" borderId="0" xfId="1" applyNumberFormat="1" applyFont="1" applyAlignment="1">
      <alignment vertical="center" wrapText="1"/>
    </xf>
    <xf numFmtId="167" fontId="4" fillId="0" borderId="0" xfId="1" applyNumberFormat="1" applyFont="1" applyAlignment="1">
      <alignment horizontal="center" vertical="center"/>
    </xf>
    <xf numFmtId="49" fontId="4" fillId="0" borderId="2" xfId="2" quotePrefix="1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49" fontId="4" fillId="0" borderId="4" xfId="2" applyNumberFormat="1" applyFont="1" applyBorder="1" applyAlignment="1">
      <alignment horizontal="center" vertical="center"/>
    </xf>
    <xf numFmtId="165" fontId="5" fillId="2" borderId="10" xfId="5" applyNumberFormat="1" applyFont="1" applyFill="1" applyBorder="1" applyAlignment="1">
      <alignment vertical="center"/>
    </xf>
    <xf numFmtId="166" fontId="5" fillId="2" borderId="8" xfId="6" applyNumberFormat="1" applyFont="1" applyFill="1" applyBorder="1" applyAlignment="1">
      <alignment horizontal="center" vertical="center"/>
    </xf>
    <xf numFmtId="166" fontId="5" fillId="2" borderId="6" xfId="6" applyNumberFormat="1" applyFont="1" applyFill="1" applyBorder="1" applyAlignment="1">
      <alignment horizontal="center" vertical="center"/>
    </xf>
    <xf numFmtId="165" fontId="5" fillId="2" borderId="8" xfId="5" applyNumberFormat="1" applyFont="1" applyFill="1" applyBorder="1" applyAlignment="1">
      <alignment horizontal="center" vertical="center" wrapText="1"/>
    </xf>
    <xf numFmtId="166" fontId="5" fillId="2" borderId="6" xfId="6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3" xfId="1" applyNumberFormat="1" applyFont="1" applyBorder="1" applyAlignment="1">
      <alignment horizontal="center" vertical="center" wrapText="1"/>
    </xf>
    <xf numFmtId="167" fontId="4" fillId="0" borderId="6" xfId="1" applyNumberFormat="1" applyFont="1" applyBorder="1" applyAlignment="1">
      <alignment horizontal="center" vertical="center" wrapText="1"/>
    </xf>
    <xf numFmtId="167" fontId="3" fillId="0" borderId="0" xfId="1" applyNumberFormat="1" applyFont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41" fontId="4" fillId="0" borderId="4" xfId="4" applyFont="1" applyFill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 wrapText="1"/>
    </xf>
    <xf numFmtId="49" fontId="4" fillId="0" borderId="4" xfId="2" quotePrefix="1" applyNumberFormat="1" applyFont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6" xfId="4" applyNumberFormat="1" applyFont="1" applyFill="1" applyBorder="1" applyAlignment="1">
      <alignment horizontal="center" vertical="center" wrapText="1"/>
    </xf>
    <xf numFmtId="49" fontId="4" fillId="3" borderId="6" xfId="4" applyNumberFormat="1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14" fontId="4" fillId="3" borderId="6" xfId="2" quotePrefix="1" applyNumberFormat="1" applyFont="1" applyFill="1" applyBorder="1" applyAlignment="1">
      <alignment horizontal="center" vertical="center"/>
    </xf>
    <xf numFmtId="167" fontId="4" fillId="3" borderId="6" xfId="1" applyNumberFormat="1" applyFont="1" applyFill="1" applyBorder="1" applyAlignment="1">
      <alignment horizontal="center" vertical="center"/>
    </xf>
    <xf numFmtId="41" fontId="4" fillId="3" borderId="6" xfId="4" applyFont="1" applyFill="1" applyBorder="1" applyAlignment="1">
      <alignment horizontal="center" vertical="center"/>
    </xf>
    <xf numFmtId="167" fontId="4" fillId="3" borderId="6" xfId="1" applyNumberFormat="1" applyFont="1" applyFill="1" applyBorder="1" applyAlignment="1">
      <alignment horizontal="center" vertical="center" wrapText="1"/>
    </xf>
    <xf numFmtId="164" fontId="4" fillId="3" borderId="6" xfId="2" applyNumberFormat="1" applyFont="1" applyFill="1" applyBorder="1" applyAlignment="1">
      <alignment horizontal="center" vertical="center"/>
    </xf>
    <xf numFmtId="49" fontId="4" fillId="3" borderId="6" xfId="2" quotePrefix="1" applyNumberFormat="1" applyFont="1" applyFill="1" applyBorder="1" applyAlignment="1">
      <alignment horizontal="center" vertical="center" wrapText="1"/>
    </xf>
    <xf numFmtId="49" fontId="4" fillId="3" borderId="6" xfId="2" applyNumberFormat="1" applyFont="1" applyFill="1" applyBorder="1" applyAlignment="1">
      <alignment horizontal="center" vertical="center"/>
    </xf>
    <xf numFmtId="168" fontId="4" fillId="3" borderId="6" xfId="2" quotePrefix="1" applyNumberFormat="1" applyFont="1" applyFill="1" applyBorder="1" applyAlignment="1">
      <alignment horizontal="center" vertical="center"/>
    </xf>
    <xf numFmtId="49" fontId="4" fillId="3" borderId="6" xfId="2" quotePrefix="1" applyNumberFormat="1" applyFont="1" applyFill="1" applyBorder="1" applyAlignment="1">
      <alignment horizontal="center" vertical="center"/>
    </xf>
    <xf numFmtId="0" fontId="10" fillId="0" borderId="0" xfId="8" applyFont="1" applyAlignment="1">
      <alignment horizontal="center"/>
    </xf>
    <xf numFmtId="0" fontId="10" fillId="0" borderId="0" xfId="8" applyFont="1" applyAlignment="1">
      <alignment wrapText="1"/>
    </xf>
    <xf numFmtId="0" fontId="10" fillId="0" borderId="0" xfId="8" applyFont="1"/>
    <xf numFmtId="0" fontId="11" fillId="0" borderId="0" xfId="8" applyFont="1" applyAlignment="1">
      <alignment horizontal="right"/>
    </xf>
    <xf numFmtId="0" fontId="12" fillId="0" borderId="0" xfId="6" applyFont="1"/>
    <xf numFmtId="0" fontId="12" fillId="0" borderId="0" xfId="6" applyFont="1" applyAlignment="1">
      <alignment horizontal="center" wrapText="1"/>
    </xf>
    <xf numFmtId="0" fontId="12" fillId="0" borderId="0" xfId="6" applyFont="1" applyAlignment="1">
      <alignment horizontal="center"/>
    </xf>
    <xf numFmtId="0" fontId="12" fillId="0" borderId="0" xfId="6" applyFont="1" applyAlignment="1">
      <alignment horizontal="left" vertical="center" wrapText="1"/>
    </xf>
    <xf numFmtId="0" fontId="13" fillId="0" borderId="0" xfId="8" applyFont="1" applyAlignment="1">
      <alignment vertical="top"/>
    </xf>
    <xf numFmtId="0" fontId="13" fillId="0" borderId="0" xfId="8" applyFont="1" applyAlignment="1">
      <alignment horizontal="center" vertical="top" wrapText="1"/>
    </xf>
    <xf numFmtId="0" fontId="12" fillId="0" borderId="3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left" vertical="center" wrapText="1"/>
    </xf>
    <xf numFmtId="41" fontId="12" fillId="0" borderId="3" xfId="4" applyFont="1" applyFill="1" applyBorder="1" applyAlignment="1">
      <alignment horizontal="center" vertical="center" wrapText="1"/>
    </xf>
    <xf numFmtId="0" fontId="12" fillId="0" borderId="3" xfId="7" applyFont="1" applyBorder="1" applyAlignment="1">
      <alignment horizontal="center" vertical="center" wrapText="1"/>
    </xf>
    <xf numFmtId="166" fontId="12" fillId="4" borderId="6" xfId="6" applyNumberFormat="1" applyFont="1" applyFill="1" applyBorder="1" applyAlignment="1">
      <alignment horizontal="center" vertical="center"/>
    </xf>
    <xf numFmtId="166" fontId="12" fillId="4" borderId="6" xfId="6" applyNumberFormat="1" applyFont="1" applyFill="1" applyBorder="1" applyAlignment="1">
      <alignment horizontal="center" vertical="center" wrapText="1"/>
    </xf>
    <xf numFmtId="166" fontId="12" fillId="4" borderId="8" xfId="6" applyNumberFormat="1" applyFont="1" applyFill="1" applyBorder="1" applyAlignment="1">
      <alignment horizontal="center" vertical="center" wrapText="1"/>
    </xf>
    <xf numFmtId="166" fontId="12" fillId="5" borderId="8" xfId="6" applyNumberFormat="1" applyFont="1" applyFill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/>
    </xf>
    <xf numFmtId="0" fontId="12" fillId="4" borderId="6" xfId="6" applyFont="1" applyFill="1" applyBorder="1" applyAlignment="1">
      <alignment horizontal="center" vertical="center"/>
    </xf>
    <xf numFmtId="0" fontId="12" fillId="5" borderId="6" xfId="6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top"/>
    </xf>
    <xf numFmtId="0" fontId="13" fillId="0" borderId="5" xfId="4" applyNumberFormat="1" applyFont="1" applyFill="1" applyBorder="1" applyAlignment="1">
      <alignment horizontal="left" vertical="center" wrapText="1"/>
    </xf>
    <xf numFmtId="0" fontId="13" fillId="0" borderId="5" xfId="4" applyNumberFormat="1" applyFont="1" applyFill="1" applyBorder="1" applyAlignment="1">
      <alignment horizontal="center" vertical="top" wrapText="1"/>
    </xf>
    <xf numFmtId="0" fontId="13" fillId="0" borderId="5" xfId="8" applyFont="1" applyBorder="1" applyAlignment="1">
      <alignment horizontal="justify" vertical="top"/>
    </xf>
    <xf numFmtId="41" fontId="13" fillId="0" borderId="5" xfId="4" quotePrefix="1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center"/>
    </xf>
    <xf numFmtId="164" fontId="13" fillId="4" borderId="5" xfId="8" quotePrefix="1" applyNumberFormat="1" applyFont="1" applyFill="1" applyBorder="1" applyAlignment="1">
      <alignment horizontal="center" vertical="center"/>
    </xf>
    <xf numFmtId="0" fontId="13" fillId="4" borderId="5" xfId="8" applyFont="1" applyFill="1" applyBorder="1" applyAlignment="1">
      <alignment horizontal="center" vertical="center"/>
    </xf>
    <xf numFmtId="165" fontId="13" fillId="5" borderId="5" xfId="5" applyNumberFormat="1" applyFont="1" applyFill="1" applyBorder="1" applyAlignment="1">
      <alignment horizontal="center" vertical="center"/>
    </xf>
    <xf numFmtId="0" fontId="13" fillId="4" borderId="5" xfId="8" applyFont="1" applyFill="1" applyBorder="1" applyAlignment="1">
      <alignment horizontal="center" vertical="center" wrapText="1"/>
    </xf>
    <xf numFmtId="164" fontId="13" fillId="4" borderId="5" xfId="8" applyNumberFormat="1" applyFont="1" applyFill="1" applyBorder="1" applyAlignment="1">
      <alignment horizontal="center" vertical="center"/>
    </xf>
    <xf numFmtId="1" fontId="13" fillId="5" borderId="5" xfId="8" applyNumberFormat="1" applyFont="1" applyFill="1" applyBorder="1" applyAlignment="1">
      <alignment horizontal="center" vertical="center" wrapText="1"/>
    </xf>
    <xf numFmtId="41" fontId="13" fillId="4" borderId="5" xfId="9" applyFont="1" applyFill="1" applyBorder="1" applyAlignment="1">
      <alignment horizontal="center" vertical="center"/>
    </xf>
    <xf numFmtId="1" fontId="13" fillId="5" borderId="5" xfId="8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top"/>
    </xf>
    <xf numFmtId="0" fontId="13" fillId="0" borderId="2" xfId="4" applyNumberFormat="1" applyFont="1" applyFill="1" applyBorder="1" applyAlignment="1">
      <alignment horizontal="left" vertical="center" wrapText="1"/>
    </xf>
    <xf numFmtId="41" fontId="13" fillId="0" borderId="2" xfId="4" quotePrefix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center"/>
    </xf>
    <xf numFmtId="165" fontId="13" fillId="5" borderId="2" xfId="5" applyNumberFormat="1" applyFont="1" applyFill="1" applyBorder="1" applyAlignment="1">
      <alignment horizontal="center" vertical="center"/>
    </xf>
    <xf numFmtId="9" fontId="13" fillId="4" borderId="2" xfId="8" applyNumberFormat="1" applyFont="1" applyFill="1" applyBorder="1" applyAlignment="1">
      <alignment horizontal="center" vertical="center" wrapText="1"/>
    </xf>
    <xf numFmtId="0" fontId="13" fillId="0" borderId="2" xfId="8" applyFont="1" applyBorder="1" applyAlignment="1">
      <alignment horizontal="justify" vertical="top"/>
    </xf>
    <xf numFmtId="164" fontId="13" fillId="4" borderId="2" xfId="8" quotePrefix="1" applyNumberFormat="1" applyFont="1" applyFill="1" applyBorder="1" applyAlignment="1">
      <alignment horizontal="center" vertical="center"/>
    </xf>
    <xf numFmtId="0" fontId="13" fillId="4" borderId="2" xfId="8" applyFont="1" applyFill="1" applyBorder="1" applyAlignment="1">
      <alignment horizontal="center" vertical="center"/>
    </xf>
    <xf numFmtId="0" fontId="13" fillId="4" borderId="2" xfId="8" applyFont="1" applyFill="1" applyBorder="1" applyAlignment="1">
      <alignment horizontal="center" vertical="center" wrapText="1"/>
    </xf>
    <xf numFmtId="164" fontId="13" fillId="4" borderId="2" xfId="8" applyNumberFormat="1" applyFont="1" applyFill="1" applyBorder="1" applyAlignment="1">
      <alignment horizontal="center" vertical="center"/>
    </xf>
    <xf numFmtId="1" fontId="13" fillId="5" borderId="2" xfId="8" applyNumberFormat="1" applyFont="1" applyFill="1" applyBorder="1" applyAlignment="1">
      <alignment horizontal="center" vertical="center" wrapText="1"/>
    </xf>
    <xf numFmtId="41" fontId="13" fillId="4" borderId="2" xfId="9" applyFont="1" applyFill="1" applyBorder="1" applyAlignment="1">
      <alignment horizontal="center" vertical="center"/>
    </xf>
    <xf numFmtId="1" fontId="13" fillId="5" borderId="2" xfId="8" applyNumberFormat="1" applyFont="1" applyFill="1" applyBorder="1" applyAlignment="1">
      <alignment horizontal="center" vertical="center"/>
    </xf>
    <xf numFmtId="1" fontId="13" fillId="5" borderId="2" xfId="8" quotePrefix="1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 wrapText="1"/>
    </xf>
    <xf numFmtId="1" fontId="13" fillId="5" borderId="2" xfId="8" quotePrefix="1" applyNumberFormat="1" applyFont="1" applyFill="1" applyBorder="1" applyAlignment="1">
      <alignment horizontal="center" vertical="center" wrapText="1"/>
    </xf>
    <xf numFmtId="165" fontId="13" fillId="0" borderId="2" xfId="5" applyNumberFormat="1" applyFont="1" applyFill="1" applyBorder="1" applyAlignment="1">
      <alignment horizontal="center" vertical="center"/>
    </xf>
    <xf numFmtId="164" fontId="14" fillId="4" borderId="2" xfId="8" quotePrefix="1" applyNumberFormat="1" applyFont="1" applyFill="1" applyBorder="1" applyAlignment="1">
      <alignment horizontal="center" vertical="center"/>
    </xf>
    <xf numFmtId="165" fontId="13" fillId="4" borderId="2" xfId="5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justify" vertical="center"/>
    </xf>
    <xf numFmtId="41" fontId="13" fillId="0" borderId="2" xfId="4" quotePrefix="1" applyFont="1" applyFill="1" applyBorder="1" applyAlignment="1">
      <alignment horizontal="justify" vertical="center"/>
    </xf>
    <xf numFmtId="164" fontId="13" fillId="4" borderId="2" xfId="8" quotePrefix="1" applyNumberFormat="1" applyFont="1" applyFill="1" applyBorder="1" applyAlignment="1">
      <alignment horizontal="justify" vertical="center"/>
    </xf>
    <xf numFmtId="1" fontId="13" fillId="5" borderId="2" xfId="8" applyNumberFormat="1" applyFont="1" applyFill="1" applyBorder="1" applyAlignment="1">
      <alignment horizontal="justify" vertical="center" wrapText="1"/>
    </xf>
    <xf numFmtId="41" fontId="13" fillId="4" borderId="2" xfId="9" applyFont="1" applyFill="1" applyBorder="1" applyAlignment="1">
      <alignment horizontal="justify" vertical="center"/>
    </xf>
    <xf numFmtId="1" fontId="13" fillId="5" borderId="2" xfId="8" applyNumberFormat="1" applyFont="1" applyFill="1" applyBorder="1" applyAlignment="1">
      <alignment horizontal="justify" vertical="center"/>
    </xf>
    <xf numFmtId="0" fontId="10" fillId="6" borderId="0" xfId="8" applyFont="1" applyFill="1" applyAlignment="1">
      <alignment vertical="center"/>
    </xf>
    <xf numFmtId="0" fontId="10" fillId="0" borderId="0" xfId="8" applyFont="1" applyAlignment="1">
      <alignment vertical="center"/>
    </xf>
    <xf numFmtId="41" fontId="13" fillId="0" borderId="2" xfId="4" quotePrefix="1" applyFont="1" applyFill="1" applyBorder="1" applyAlignment="1">
      <alignment horizontal="justify" vertical="top"/>
    </xf>
    <xf numFmtId="0" fontId="13" fillId="0" borderId="2" xfId="8" quotePrefix="1" applyFont="1" applyBorder="1" applyAlignment="1">
      <alignment horizontal="center" vertical="top"/>
    </xf>
    <xf numFmtId="164" fontId="13" fillId="4" borderId="2" xfId="8" quotePrefix="1" applyNumberFormat="1" applyFont="1" applyFill="1" applyBorder="1" applyAlignment="1">
      <alignment horizontal="justify" vertical="top"/>
    </xf>
    <xf numFmtId="165" fontId="13" fillId="5" borderId="2" xfId="5" applyNumberFormat="1" applyFont="1" applyFill="1" applyBorder="1" applyAlignment="1">
      <alignment horizontal="center" vertical="top"/>
    </xf>
    <xf numFmtId="0" fontId="13" fillId="4" borderId="2" xfId="8" applyFont="1" applyFill="1" applyBorder="1" applyAlignment="1">
      <alignment horizontal="center" vertical="top" wrapText="1"/>
    </xf>
    <xf numFmtId="164" fontId="13" fillId="4" borderId="2" xfId="8" applyNumberFormat="1" applyFont="1" applyFill="1" applyBorder="1" applyAlignment="1">
      <alignment horizontal="center" vertical="top"/>
    </xf>
    <xf numFmtId="1" fontId="13" fillId="5" borderId="2" xfId="8" applyNumberFormat="1" applyFont="1" applyFill="1" applyBorder="1" applyAlignment="1">
      <alignment horizontal="justify" vertical="top" wrapText="1"/>
    </xf>
    <xf numFmtId="41" fontId="13" fillId="4" borderId="2" xfId="9" applyFont="1" applyFill="1" applyBorder="1" applyAlignment="1">
      <alignment horizontal="justify" vertical="top"/>
    </xf>
    <xf numFmtId="1" fontId="13" fillId="5" borderId="2" xfId="8" applyNumberFormat="1" applyFont="1" applyFill="1" applyBorder="1" applyAlignment="1">
      <alignment horizontal="justify" vertical="top"/>
    </xf>
    <xf numFmtId="0" fontId="10" fillId="6" borderId="0" xfId="8" applyFont="1" applyFill="1"/>
    <xf numFmtId="0" fontId="13" fillId="0" borderId="2" xfId="4" quotePrefix="1" applyNumberFormat="1" applyFont="1" applyFill="1" applyBorder="1" applyAlignment="1">
      <alignment horizontal="left" vertical="center" wrapText="1"/>
    </xf>
    <xf numFmtId="0" fontId="13" fillId="0" borderId="2" xfId="8" quotePrefix="1" applyFont="1" applyBorder="1" applyAlignment="1">
      <alignment vertical="top"/>
    </xf>
    <xf numFmtId="0" fontId="13" fillId="4" borderId="2" xfId="8" applyFont="1" applyFill="1" applyBorder="1" applyAlignment="1">
      <alignment horizontal="center" vertical="top"/>
    </xf>
    <xf numFmtId="1" fontId="13" fillId="5" borderId="2" xfId="8" quotePrefix="1" applyNumberFormat="1" applyFont="1" applyFill="1" applyBorder="1" applyAlignment="1">
      <alignment horizontal="justify" vertical="top" wrapText="1"/>
    </xf>
    <xf numFmtId="164" fontId="13" fillId="4" borderId="2" xfId="8" applyNumberFormat="1" applyFont="1" applyFill="1" applyBorder="1" applyAlignment="1">
      <alignment horizontal="justify" vertical="top"/>
    </xf>
    <xf numFmtId="1" fontId="13" fillId="5" borderId="2" xfId="8" quotePrefix="1" applyNumberFormat="1" applyFont="1" applyFill="1" applyBorder="1" applyAlignment="1">
      <alignment horizontal="justify" vertical="top"/>
    </xf>
    <xf numFmtId="41" fontId="13" fillId="0" borderId="12" xfId="4" quotePrefix="1" applyFont="1" applyFill="1" applyBorder="1" applyAlignment="1">
      <alignment horizontal="justify" vertical="top"/>
    </xf>
    <xf numFmtId="165" fontId="13" fillId="5" borderId="12" xfId="5" applyNumberFormat="1" applyFont="1" applyFill="1" applyBorder="1" applyAlignment="1">
      <alignment horizontal="center" vertical="top"/>
    </xf>
    <xf numFmtId="164" fontId="13" fillId="4" borderId="12" xfId="8" quotePrefix="1" applyNumberFormat="1" applyFont="1" applyFill="1" applyBorder="1" applyAlignment="1">
      <alignment horizontal="justify" vertical="top"/>
    </xf>
    <xf numFmtId="164" fontId="13" fillId="4" borderId="12" xfId="8" applyNumberFormat="1" applyFont="1" applyFill="1" applyBorder="1" applyAlignment="1">
      <alignment horizontal="center" vertical="top"/>
    </xf>
    <xf numFmtId="164" fontId="13" fillId="4" borderId="12" xfId="8" applyNumberFormat="1" applyFont="1" applyFill="1" applyBorder="1" applyAlignment="1">
      <alignment horizontal="justify" vertical="top"/>
    </xf>
    <xf numFmtId="0" fontId="13" fillId="0" borderId="4" xfId="8" applyFont="1" applyBorder="1" applyAlignment="1">
      <alignment horizontal="center" vertical="top"/>
    </xf>
    <xf numFmtId="0" fontId="13" fillId="0" borderId="4" xfId="4" quotePrefix="1" applyNumberFormat="1" applyFont="1" applyFill="1" applyBorder="1" applyAlignment="1">
      <alignment horizontal="left" vertical="center" wrapText="1"/>
    </xf>
    <xf numFmtId="0" fontId="13" fillId="0" borderId="4" xfId="8" applyFont="1" applyBorder="1" applyAlignment="1">
      <alignment horizontal="justify" vertical="top"/>
    </xf>
    <xf numFmtId="41" fontId="13" fillId="0" borderId="4" xfId="4" quotePrefix="1" applyFont="1" applyFill="1" applyBorder="1" applyAlignment="1">
      <alignment horizontal="justify" vertical="top"/>
    </xf>
    <xf numFmtId="0" fontId="13" fillId="0" borderId="4" xfId="8" quotePrefix="1" applyFont="1" applyBorder="1" applyAlignment="1">
      <alignment vertical="top"/>
    </xf>
    <xf numFmtId="164" fontId="13" fillId="4" borderId="4" xfId="8" quotePrefix="1" applyNumberFormat="1" applyFont="1" applyFill="1" applyBorder="1" applyAlignment="1">
      <alignment horizontal="justify" vertical="top"/>
    </xf>
    <xf numFmtId="0" fontId="13" fillId="4" borderId="4" xfId="8" applyFont="1" applyFill="1" applyBorder="1" applyAlignment="1">
      <alignment horizontal="center" vertical="top"/>
    </xf>
    <xf numFmtId="165" fontId="13" fillId="5" borderId="4" xfId="5" applyNumberFormat="1" applyFont="1" applyFill="1" applyBorder="1" applyAlignment="1">
      <alignment horizontal="center" vertical="top"/>
    </xf>
    <xf numFmtId="0" fontId="13" fillId="4" borderId="4" xfId="8" applyFont="1" applyFill="1" applyBorder="1" applyAlignment="1">
      <alignment horizontal="center" vertical="top" wrapText="1"/>
    </xf>
    <xf numFmtId="164" fontId="13" fillId="4" borderId="4" xfId="8" applyNumberFormat="1" applyFont="1" applyFill="1" applyBorder="1" applyAlignment="1">
      <alignment horizontal="center" vertical="top"/>
    </xf>
    <xf numFmtId="1" fontId="13" fillId="5" borderId="4" xfId="8" quotePrefix="1" applyNumberFormat="1" applyFont="1" applyFill="1" applyBorder="1" applyAlignment="1">
      <alignment horizontal="justify" vertical="top" wrapText="1"/>
    </xf>
    <xf numFmtId="41" fontId="13" fillId="4" borderId="4" xfId="9" applyFont="1" applyFill="1" applyBorder="1" applyAlignment="1">
      <alignment horizontal="justify" vertical="top"/>
    </xf>
    <xf numFmtId="164" fontId="13" fillId="4" borderId="4" xfId="8" applyNumberFormat="1" applyFont="1" applyFill="1" applyBorder="1" applyAlignment="1">
      <alignment horizontal="justify" vertical="top"/>
    </xf>
    <xf numFmtId="1" fontId="13" fillId="5" borderId="4" xfId="8" quotePrefix="1" applyNumberFormat="1" applyFont="1" applyFill="1" applyBorder="1" applyAlignment="1">
      <alignment horizontal="justify" vertical="top"/>
    </xf>
    <xf numFmtId="0" fontId="12" fillId="0" borderId="13" xfId="8" applyFont="1" applyBorder="1" applyAlignment="1">
      <alignment horizontal="center" vertical="top"/>
    </xf>
    <xf numFmtId="0" fontId="12" fillId="0" borderId="14" xfId="8" applyFont="1" applyBorder="1" applyAlignment="1">
      <alignment horizontal="center" vertical="top" wrapText="1"/>
    </xf>
    <xf numFmtId="0" fontId="12" fillId="0" borderId="15" xfId="8" applyFont="1" applyBorder="1" applyAlignment="1">
      <alignment horizontal="center" vertical="top"/>
    </xf>
    <xf numFmtId="41" fontId="12" fillId="0" borderId="16" xfId="4" quotePrefix="1" applyFont="1" applyFill="1" applyBorder="1" applyAlignment="1">
      <alignment horizontal="justify" vertical="top"/>
    </xf>
    <xf numFmtId="0" fontId="13" fillId="0" borderId="13" xfId="8" applyFont="1" applyBorder="1" applyAlignment="1">
      <alignment vertical="top"/>
    </xf>
    <xf numFmtId="0" fontId="13" fillId="0" borderId="14" xfId="8" applyFont="1" applyBorder="1" applyAlignment="1">
      <alignment vertical="top"/>
    </xf>
    <xf numFmtId="0" fontId="13" fillId="0" borderId="14" xfId="8" applyFont="1" applyBorder="1" applyAlignment="1">
      <alignment vertical="top" wrapText="1"/>
    </xf>
    <xf numFmtId="0" fontId="15" fillId="0" borderId="0" xfId="8" applyFont="1"/>
    <xf numFmtId="0" fontId="11" fillId="7" borderId="0" xfId="8" applyFont="1" applyFill="1"/>
    <xf numFmtId="0" fontId="10" fillId="7" borderId="0" xfId="8" applyFont="1" applyFill="1"/>
    <xf numFmtId="0" fontId="17" fillId="7" borderId="0" xfId="10" applyFont="1" applyFill="1"/>
    <xf numFmtId="169" fontId="17" fillId="7" borderId="0" xfId="10" applyNumberFormat="1" applyFont="1" applyFill="1" applyAlignment="1">
      <alignment horizontal="center"/>
    </xf>
    <xf numFmtId="0" fontId="4" fillId="0" borderId="3" xfId="2" quotePrefix="1" applyNumberFormat="1" applyFont="1" applyBorder="1" applyAlignment="1">
      <alignment horizontal="center" vertical="center"/>
    </xf>
    <xf numFmtId="0" fontId="11" fillId="0" borderId="0" xfId="8" applyFont="1" applyAlignment="1">
      <alignment horizontal="center"/>
    </xf>
    <xf numFmtId="0" fontId="12" fillId="0" borderId="8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4" borderId="11" xfId="6" applyFont="1" applyFill="1" applyBorder="1" applyAlignment="1">
      <alignment horizontal="center" vertical="center"/>
    </xf>
    <xf numFmtId="0" fontId="12" fillId="4" borderId="10" xfId="6" applyFont="1" applyFill="1" applyBorder="1" applyAlignment="1">
      <alignment horizontal="center" vertical="center"/>
    </xf>
    <xf numFmtId="0" fontId="12" fillId="4" borderId="9" xfId="6" applyFont="1" applyFill="1" applyBorder="1" applyAlignment="1">
      <alignment horizontal="center" vertical="center"/>
    </xf>
    <xf numFmtId="165" fontId="12" fillId="5" borderId="11" xfId="5" applyNumberFormat="1" applyFont="1" applyFill="1" applyBorder="1" applyAlignment="1">
      <alignment horizontal="center" vertical="center"/>
    </xf>
    <xf numFmtId="165" fontId="12" fillId="5" borderId="10" xfId="5" applyNumberFormat="1" applyFont="1" applyFill="1" applyBorder="1" applyAlignment="1">
      <alignment horizontal="center" vertical="center"/>
    </xf>
    <xf numFmtId="165" fontId="12" fillId="5" borderId="9" xfId="5" applyNumberFormat="1" applyFont="1" applyFill="1" applyBorder="1" applyAlignment="1">
      <alignment horizontal="center" vertical="center"/>
    </xf>
    <xf numFmtId="166" fontId="12" fillId="4" borderId="11" xfId="6" applyNumberFormat="1" applyFont="1" applyFill="1" applyBorder="1" applyAlignment="1">
      <alignment horizontal="center" vertical="center" wrapText="1"/>
    </xf>
    <xf numFmtId="166" fontId="12" fillId="4" borderId="10" xfId="6" applyNumberFormat="1" applyFont="1" applyFill="1" applyBorder="1" applyAlignment="1">
      <alignment horizontal="center" vertical="center" wrapText="1"/>
    </xf>
    <xf numFmtId="166" fontId="12" fillId="4" borderId="9" xfId="6" applyNumberFormat="1" applyFont="1" applyFill="1" applyBorder="1" applyAlignment="1">
      <alignment horizontal="center" vertical="center" wrapText="1"/>
    </xf>
    <xf numFmtId="0" fontId="12" fillId="4" borderId="11" xfId="7" applyFont="1" applyFill="1" applyBorder="1" applyAlignment="1">
      <alignment horizontal="center" vertical="center" wrapText="1"/>
    </xf>
    <xf numFmtId="0" fontId="12" fillId="4" borderId="10" xfId="7" applyFont="1" applyFill="1" applyBorder="1" applyAlignment="1">
      <alignment horizontal="center" vertical="center" wrapText="1"/>
    </xf>
    <xf numFmtId="0" fontId="12" fillId="4" borderId="9" xfId="7" applyFont="1" applyFill="1" applyBorder="1" applyAlignment="1">
      <alignment horizontal="center" vertical="center" wrapText="1"/>
    </xf>
    <xf numFmtId="166" fontId="12" fillId="4" borderId="11" xfId="6" applyNumberFormat="1" applyFont="1" applyFill="1" applyBorder="1" applyAlignment="1">
      <alignment horizontal="center" vertical="center"/>
    </xf>
    <xf numFmtId="166" fontId="12" fillId="4" borderId="9" xfId="6" applyNumberFormat="1" applyFont="1" applyFill="1" applyBorder="1" applyAlignment="1">
      <alignment horizontal="center" vertical="center"/>
    </xf>
    <xf numFmtId="43" fontId="12" fillId="4" borderId="8" xfId="5" applyFont="1" applyFill="1" applyBorder="1" applyAlignment="1">
      <alignment horizontal="center" vertical="center" wrapText="1"/>
    </xf>
    <xf numFmtId="43" fontId="12" fillId="4" borderId="7" xfId="5" applyFont="1" applyFill="1" applyBorder="1" applyAlignment="1">
      <alignment horizontal="center" vertical="center" wrapText="1"/>
    </xf>
    <xf numFmtId="165" fontId="12" fillId="5" borderId="8" xfId="5" applyNumberFormat="1" applyFont="1" applyFill="1" applyBorder="1" applyAlignment="1">
      <alignment horizontal="center" vertical="center" wrapText="1"/>
    </xf>
    <xf numFmtId="165" fontId="12" fillId="5" borderId="7" xfId="5" applyNumberFormat="1" applyFont="1" applyFill="1" applyBorder="1" applyAlignment="1">
      <alignment horizontal="center" vertical="center" wrapText="1"/>
    </xf>
    <xf numFmtId="0" fontId="12" fillId="4" borderId="8" xfId="6" applyFont="1" applyFill="1" applyBorder="1" applyAlignment="1">
      <alignment horizontal="center" vertical="center" wrapText="1"/>
    </xf>
    <xf numFmtId="0" fontId="12" fillId="4" borderId="7" xfId="6" applyFont="1" applyFill="1" applyBorder="1" applyAlignment="1">
      <alignment horizontal="center" vertical="center" wrapText="1"/>
    </xf>
    <xf numFmtId="0" fontId="18" fillId="0" borderId="0" xfId="2" applyFont="1" applyAlignment="1">
      <alignment horizontal="right" vertical="center"/>
    </xf>
    <xf numFmtId="166" fontId="5" fillId="2" borderId="11" xfId="6" applyNumberFormat="1" applyFont="1" applyFill="1" applyBorder="1" applyAlignment="1">
      <alignment horizontal="center" vertical="center"/>
    </xf>
    <xf numFmtId="166" fontId="5" fillId="2" borderId="9" xfId="6" applyNumberFormat="1" applyFont="1" applyFill="1" applyBorder="1" applyAlignment="1">
      <alignment horizontal="center" vertical="center"/>
    </xf>
    <xf numFmtId="43" fontId="5" fillId="2" borderId="8" xfId="5" applyFont="1" applyFill="1" applyBorder="1" applyAlignment="1">
      <alignment horizontal="center" vertical="center" wrapText="1"/>
    </xf>
    <xf numFmtId="43" fontId="5" fillId="2" borderId="7" xfId="5" applyFont="1" applyFill="1" applyBorder="1" applyAlignment="1">
      <alignment horizontal="center" vertical="center" wrapText="1"/>
    </xf>
    <xf numFmtId="0" fontId="5" fillId="2" borderId="8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41" fontId="5" fillId="2" borderId="8" xfId="4" applyFont="1" applyFill="1" applyBorder="1" applyAlignment="1">
      <alignment horizontal="center" vertical="center" wrapText="1"/>
    </xf>
    <xf numFmtId="41" fontId="5" fillId="2" borderId="7" xfId="4" applyFont="1" applyFill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5" fillId="2" borderId="8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0" xfId="6" applyFont="1" applyFill="1" applyBorder="1" applyAlignment="1">
      <alignment horizontal="center" vertical="center"/>
    </xf>
    <xf numFmtId="0" fontId="5" fillId="2" borderId="9" xfId="6" applyFont="1" applyFill="1" applyBorder="1" applyAlignment="1">
      <alignment horizontal="center" vertical="center"/>
    </xf>
    <xf numFmtId="0" fontId="5" fillId="2" borderId="11" xfId="7" applyFont="1" applyFill="1" applyBorder="1" applyAlignment="1">
      <alignment horizontal="center" vertical="center" wrapText="1"/>
    </xf>
    <xf numFmtId="0" fontId="5" fillId="2" borderId="10" xfId="7" applyFont="1" applyFill="1" applyBorder="1" applyAlignment="1">
      <alignment horizontal="center" vertical="center" wrapText="1"/>
    </xf>
    <xf numFmtId="0" fontId="5" fillId="2" borderId="9" xfId="7" applyFont="1" applyFill="1" applyBorder="1" applyAlignment="1">
      <alignment horizontal="center" vertical="center" wrapText="1"/>
    </xf>
    <xf numFmtId="165" fontId="5" fillId="2" borderId="11" xfId="5" applyNumberFormat="1" applyFont="1" applyFill="1" applyBorder="1" applyAlignment="1">
      <alignment horizontal="center" vertical="center"/>
    </xf>
    <xf numFmtId="165" fontId="5" fillId="2" borderId="10" xfId="5" applyNumberFormat="1" applyFont="1" applyFill="1" applyBorder="1" applyAlignment="1">
      <alignment horizontal="center" vertical="center"/>
    </xf>
    <xf numFmtId="165" fontId="5" fillId="2" borderId="9" xfId="5" applyNumberFormat="1" applyFont="1" applyFill="1" applyBorder="1" applyAlignment="1">
      <alignment horizontal="center" vertical="center"/>
    </xf>
    <xf numFmtId="166" fontId="5" fillId="2" borderId="10" xfId="6" applyNumberFormat="1" applyFont="1" applyFill="1" applyBorder="1" applyAlignment="1">
      <alignment horizontal="center" vertical="center"/>
    </xf>
    <xf numFmtId="0" fontId="5" fillId="2" borderId="11" xfId="6" applyFont="1" applyFill="1" applyBorder="1" applyAlignment="1">
      <alignment horizontal="center" vertical="center"/>
    </xf>
    <xf numFmtId="0" fontId="5" fillId="2" borderId="8" xfId="7" applyFont="1" applyFill="1" applyBorder="1" applyAlignment="1">
      <alignment horizontal="center" vertical="center" wrapText="1"/>
    </xf>
    <xf numFmtId="0" fontId="5" fillId="2" borderId="7" xfId="7" applyFont="1" applyFill="1" applyBorder="1" applyAlignment="1">
      <alignment horizontal="center" vertical="center" wrapText="1"/>
    </xf>
    <xf numFmtId="49" fontId="4" fillId="3" borderId="6" xfId="2" applyNumberFormat="1" applyFont="1" applyFill="1" applyBorder="1" applyAlignment="1">
      <alignment vertical="center"/>
    </xf>
    <xf numFmtId="164" fontId="4" fillId="3" borderId="6" xfId="2" applyNumberFormat="1" applyFont="1" applyFill="1" applyBorder="1" applyAlignment="1">
      <alignment horizontal="center" vertical="center" wrapText="1"/>
    </xf>
    <xf numFmtId="164" fontId="4" fillId="3" borderId="6" xfId="2" applyNumberFormat="1" applyFont="1" applyFill="1" applyBorder="1" applyAlignment="1">
      <alignment vertical="center"/>
    </xf>
  </cellXfs>
  <cellStyles count="11">
    <cellStyle name="Comma [0]" xfId="1" builtinId="6"/>
    <cellStyle name="Comma [0] 2 2" xfId="4"/>
    <cellStyle name="Comma [0] 3" xfId="3"/>
    <cellStyle name="Comma [0] 3 3" xfId="9"/>
    <cellStyle name="Comma 2" xfId="5"/>
    <cellStyle name="Normal" xfId="0" builtinId="0"/>
    <cellStyle name="Normal 2 2" xfId="8"/>
    <cellStyle name="Normal 2 2 6" xfId="10"/>
    <cellStyle name="Normal 2 4" xfId="2"/>
    <cellStyle name="Normal_(TP 23) PERJALANAN DINAS LAMPIRAN 1B" xfId="7"/>
    <cellStyle name="Normal_Lampiran TP SPPD DPRD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showGridLines="0" view="pageBreakPreview" topLeftCell="A9" zoomScale="118" zoomScaleNormal="85" zoomScaleSheetLayoutView="85" workbookViewId="0">
      <selection activeCell="G54" sqref="G54"/>
    </sheetView>
  </sheetViews>
  <sheetFormatPr defaultColWidth="8.77734375" defaultRowHeight="11.25"/>
  <cols>
    <col min="1" max="1" width="9" style="89" bestFit="1" customWidth="1"/>
    <col min="2" max="2" width="14.44140625" style="90" customWidth="1"/>
    <col min="3" max="3" width="14.109375" style="90" customWidth="1"/>
    <col min="4" max="4" width="26.109375" style="91" customWidth="1"/>
    <col min="5" max="5" width="10.44140625" style="91" customWidth="1"/>
    <col min="6" max="6" width="8.77734375" style="91" customWidth="1"/>
    <col min="7" max="7" width="9" style="91" bestFit="1" customWidth="1"/>
    <col min="8" max="8" width="8.77734375" style="91" customWidth="1"/>
    <col min="9" max="9" width="12.109375" style="91" customWidth="1"/>
    <col min="10" max="10" width="8" style="91" customWidth="1"/>
    <col min="11" max="11" width="9.77734375" style="91" customWidth="1"/>
    <col min="12" max="12" width="17" style="91" bestFit="1" customWidth="1"/>
    <col min="13" max="13" width="10.77734375" style="91" bestFit="1" customWidth="1"/>
    <col min="14" max="14" width="9.44140625" style="91" customWidth="1"/>
    <col min="15" max="15" width="10.44140625" style="91" customWidth="1"/>
    <col min="16" max="16" width="9.109375" style="91" customWidth="1"/>
    <col min="17" max="17" width="10.77734375" style="90" bestFit="1" customWidth="1"/>
    <col min="18" max="21" width="8.77734375" style="91" customWidth="1"/>
    <col min="22" max="22" width="10.44140625" style="91" customWidth="1"/>
    <col min="23" max="23" width="13.44140625" style="91" customWidth="1"/>
    <col min="24" max="29" width="8.77734375" style="91" customWidth="1"/>
    <col min="30" max="30" width="13.33203125" style="91" bestFit="1" customWidth="1"/>
    <col min="31" max="31" width="12.44140625" style="91" customWidth="1"/>
    <col min="32" max="32" width="24.44140625" style="91" customWidth="1"/>
    <col min="33" max="16384" width="8.77734375" style="91"/>
  </cols>
  <sheetData>
    <row r="1" spans="1:31">
      <c r="AE1" s="92" t="s">
        <v>36</v>
      </c>
    </row>
    <row r="2" spans="1:31">
      <c r="A2" s="203" t="s">
        <v>37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>
      <c r="A3" s="93" t="s">
        <v>38</v>
      </c>
      <c r="B3" s="94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4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</row>
    <row r="4" spans="1:31">
      <c r="A4" s="95"/>
      <c r="B4" s="96"/>
      <c r="C4" s="96"/>
      <c r="D4" s="95"/>
      <c r="E4" s="95"/>
      <c r="F4" s="95"/>
      <c r="G4" s="95"/>
      <c r="H4" s="97"/>
      <c r="I4" s="97"/>
      <c r="J4" s="97"/>
      <c r="K4" s="97"/>
      <c r="L4" s="97"/>
      <c r="M4" s="97"/>
      <c r="N4" s="97"/>
      <c r="O4" s="97"/>
      <c r="P4" s="97"/>
      <c r="Q4" s="98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</row>
    <row r="5" spans="1:31" ht="30.75" customHeight="1">
      <c r="A5" s="204" t="s">
        <v>26</v>
      </c>
      <c r="B5" s="204" t="s">
        <v>21</v>
      </c>
      <c r="C5" s="204" t="s">
        <v>39</v>
      </c>
      <c r="D5" s="204" t="s">
        <v>40</v>
      </c>
      <c r="E5" s="204" t="s">
        <v>15</v>
      </c>
      <c r="F5" s="204" t="s">
        <v>19</v>
      </c>
      <c r="G5" s="204" t="s">
        <v>1</v>
      </c>
      <c r="H5" s="206" t="s">
        <v>24</v>
      </c>
      <c r="I5" s="207"/>
      <c r="J5" s="208"/>
      <c r="K5" s="209" t="s">
        <v>41</v>
      </c>
      <c r="L5" s="210"/>
      <c r="M5" s="210"/>
      <c r="N5" s="210"/>
      <c r="O5" s="210"/>
      <c r="P5" s="211"/>
      <c r="Q5" s="215" t="s">
        <v>42</v>
      </c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7"/>
    </row>
    <row r="6" spans="1:31" ht="24.75" customHeight="1">
      <c r="A6" s="205"/>
      <c r="B6" s="205"/>
      <c r="C6" s="205"/>
      <c r="D6" s="205"/>
      <c r="E6" s="205"/>
      <c r="F6" s="205"/>
      <c r="G6" s="205"/>
      <c r="H6" s="218" t="s">
        <v>3</v>
      </c>
      <c r="I6" s="219"/>
      <c r="J6" s="220" t="s">
        <v>17</v>
      </c>
      <c r="K6" s="222" t="s">
        <v>10</v>
      </c>
      <c r="L6" s="222" t="s">
        <v>43</v>
      </c>
      <c r="M6" s="222" t="s">
        <v>8</v>
      </c>
      <c r="N6" s="222" t="s">
        <v>44</v>
      </c>
      <c r="O6" s="222" t="s">
        <v>45</v>
      </c>
      <c r="P6" s="222" t="s">
        <v>46</v>
      </c>
      <c r="Q6" s="224" t="s">
        <v>47</v>
      </c>
      <c r="R6" s="212" t="s">
        <v>48</v>
      </c>
      <c r="S6" s="213"/>
      <c r="T6" s="213"/>
      <c r="U6" s="213"/>
      <c r="V6" s="213"/>
      <c r="W6" s="213"/>
      <c r="X6" s="214"/>
      <c r="Y6" s="212" t="s">
        <v>49</v>
      </c>
      <c r="Z6" s="213"/>
      <c r="AA6" s="213"/>
      <c r="AB6" s="213"/>
      <c r="AC6" s="213"/>
      <c r="AD6" s="213"/>
      <c r="AE6" s="214"/>
    </row>
    <row r="7" spans="1:31" ht="33.75" customHeight="1">
      <c r="A7" s="99"/>
      <c r="B7" s="100"/>
      <c r="C7" s="100"/>
      <c r="D7" s="99"/>
      <c r="E7" s="101"/>
      <c r="F7" s="102"/>
      <c r="G7" s="99"/>
      <c r="H7" s="103" t="s">
        <v>14</v>
      </c>
      <c r="I7" s="103" t="s">
        <v>13</v>
      </c>
      <c r="J7" s="221"/>
      <c r="K7" s="223"/>
      <c r="L7" s="223"/>
      <c r="M7" s="223"/>
      <c r="N7" s="223"/>
      <c r="O7" s="223"/>
      <c r="P7" s="223"/>
      <c r="Q7" s="225"/>
      <c r="R7" s="104" t="s">
        <v>3</v>
      </c>
      <c r="S7" s="104" t="s">
        <v>2</v>
      </c>
      <c r="T7" s="104" t="s">
        <v>1</v>
      </c>
      <c r="U7" s="105" t="s">
        <v>50</v>
      </c>
      <c r="V7" s="105" t="s">
        <v>51</v>
      </c>
      <c r="W7" s="106" t="s">
        <v>52</v>
      </c>
      <c r="X7" s="105" t="s">
        <v>53</v>
      </c>
      <c r="Y7" s="104" t="s">
        <v>3</v>
      </c>
      <c r="Z7" s="104" t="s">
        <v>2</v>
      </c>
      <c r="AA7" s="104" t="s">
        <v>1</v>
      </c>
      <c r="AB7" s="105" t="s">
        <v>54</v>
      </c>
      <c r="AC7" s="105" t="s">
        <v>51</v>
      </c>
      <c r="AD7" s="106" t="s">
        <v>52</v>
      </c>
      <c r="AE7" s="105" t="s">
        <v>53</v>
      </c>
    </row>
    <row r="8" spans="1:31">
      <c r="A8" s="107">
        <v>1</v>
      </c>
      <c r="B8" s="107">
        <v>2</v>
      </c>
      <c r="C8" s="108">
        <v>3</v>
      </c>
      <c r="D8" s="109">
        <v>4</v>
      </c>
      <c r="E8" s="107">
        <v>5</v>
      </c>
      <c r="F8" s="109">
        <v>6</v>
      </c>
      <c r="G8" s="109">
        <v>7</v>
      </c>
      <c r="H8" s="110">
        <v>8</v>
      </c>
      <c r="I8" s="110">
        <v>9</v>
      </c>
      <c r="J8" s="110">
        <v>10</v>
      </c>
      <c r="K8" s="111">
        <v>12</v>
      </c>
      <c r="L8" s="111">
        <v>13</v>
      </c>
      <c r="M8" s="111">
        <v>14</v>
      </c>
      <c r="N8" s="111">
        <v>15</v>
      </c>
      <c r="O8" s="111">
        <v>16</v>
      </c>
      <c r="P8" s="111">
        <v>17</v>
      </c>
      <c r="Q8" s="110">
        <v>18</v>
      </c>
      <c r="R8" s="110">
        <v>19</v>
      </c>
      <c r="S8" s="110">
        <v>20</v>
      </c>
      <c r="T8" s="110">
        <v>21</v>
      </c>
      <c r="U8" s="110">
        <v>22</v>
      </c>
      <c r="V8" s="110"/>
      <c r="W8" s="111">
        <v>23</v>
      </c>
      <c r="X8" s="110">
        <v>24</v>
      </c>
      <c r="Y8" s="110">
        <v>25</v>
      </c>
      <c r="Z8" s="110">
        <v>26</v>
      </c>
      <c r="AA8" s="110">
        <v>27</v>
      </c>
      <c r="AB8" s="110">
        <v>28</v>
      </c>
      <c r="AC8" s="110"/>
      <c r="AD8" s="111">
        <v>29</v>
      </c>
      <c r="AE8" s="110">
        <v>30</v>
      </c>
    </row>
    <row r="9" spans="1:31" ht="46.5" customHeight="1">
      <c r="A9" s="112">
        <v>1</v>
      </c>
      <c r="B9" s="113" t="s">
        <v>55</v>
      </c>
      <c r="C9" s="114" t="s">
        <v>56</v>
      </c>
      <c r="D9" s="115" t="s">
        <v>57</v>
      </c>
      <c r="E9" s="116">
        <v>5786000</v>
      </c>
      <c r="F9" s="117" t="s">
        <v>58</v>
      </c>
      <c r="G9" s="117" t="s">
        <v>59</v>
      </c>
      <c r="H9" s="118">
        <v>43873</v>
      </c>
      <c r="I9" s="118">
        <v>43875</v>
      </c>
      <c r="J9" s="119">
        <v>3</v>
      </c>
      <c r="K9" s="120">
        <v>2400000</v>
      </c>
      <c r="L9" s="120"/>
      <c r="M9" s="120">
        <v>1200000</v>
      </c>
      <c r="N9" s="120"/>
      <c r="O9" s="120"/>
      <c r="P9" s="120">
        <v>2186000</v>
      </c>
      <c r="Q9" s="121" t="s">
        <v>60</v>
      </c>
      <c r="R9" s="118">
        <v>43873</v>
      </c>
      <c r="S9" s="118" t="s">
        <v>61</v>
      </c>
      <c r="T9" s="118" t="s">
        <v>59</v>
      </c>
      <c r="U9" s="122" t="s">
        <v>62</v>
      </c>
      <c r="V9" s="122" t="s">
        <v>63</v>
      </c>
      <c r="W9" s="123" t="s">
        <v>64</v>
      </c>
      <c r="X9" s="124">
        <v>1136000</v>
      </c>
      <c r="Y9" s="118">
        <v>43875</v>
      </c>
      <c r="Z9" s="118" t="s">
        <v>59</v>
      </c>
      <c r="AA9" s="118" t="s">
        <v>61</v>
      </c>
      <c r="AB9" s="122" t="s">
        <v>65</v>
      </c>
      <c r="AC9" s="122" t="s">
        <v>66</v>
      </c>
      <c r="AD9" s="125" t="s">
        <v>67</v>
      </c>
      <c r="AE9" s="124">
        <v>1050000</v>
      </c>
    </row>
    <row r="10" spans="1:31">
      <c r="A10" s="126">
        <v>2</v>
      </c>
      <c r="B10" s="127"/>
      <c r="C10" s="114"/>
      <c r="D10" s="115"/>
      <c r="E10" s="128"/>
      <c r="F10" s="129"/>
      <c r="G10" s="117"/>
      <c r="H10" s="118"/>
      <c r="I10" s="118"/>
      <c r="J10" s="119"/>
      <c r="K10" s="130"/>
      <c r="L10" s="130"/>
      <c r="M10" s="130"/>
      <c r="N10" s="130"/>
      <c r="O10" s="130"/>
      <c r="P10" s="120"/>
      <c r="Q10" s="131"/>
      <c r="R10" s="118"/>
      <c r="S10" s="118"/>
      <c r="T10" s="118"/>
      <c r="U10" s="122"/>
      <c r="V10" s="122"/>
      <c r="W10" s="123"/>
      <c r="X10" s="124"/>
      <c r="Y10" s="118"/>
      <c r="Z10" s="118"/>
      <c r="AA10" s="118"/>
      <c r="AB10" s="122"/>
      <c r="AC10" s="122"/>
      <c r="AD10" s="125"/>
      <c r="AE10" s="124"/>
    </row>
    <row r="11" spans="1:31">
      <c r="A11" s="126">
        <v>3</v>
      </c>
      <c r="B11" s="127"/>
      <c r="C11" s="114"/>
      <c r="D11" s="132"/>
      <c r="E11" s="128"/>
      <c r="F11" s="129"/>
      <c r="G11" s="129"/>
      <c r="H11" s="133"/>
      <c r="I11" s="133"/>
      <c r="J11" s="134"/>
      <c r="K11" s="130"/>
      <c r="L11" s="130"/>
      <c r="M11" s="130"/>
      <c r="N11" s="130"/>
      <c r="O11" s="130"/>
      <c r="P11" s="130"/>
      <c r="Q11" s="135"/>
      <c r="R11" s="133"/>
      <c r="S11" s="136"/>
      <c r="T11" s="136"/>
      <c r="U11" s="136"/>
      <c r="V11" s="136"/>
      <c r="W11" s="137"/>
      <c r="X11" s="138"/>
      <c r="Y11" s="133"/>
      <c r="Z11" s="118"/>
      <c r="AA11" s="118"/>
      <c r="AB11" s="136"/>
      <c r="AC11" s="136"/>
      <c r="AD11" s="139"/>
      <c r="AE11" s="138"/>
    </row>
    <row r="12" spans="1:31">
      <c r="A12" s="126">
        <v>4</v>
      </c>
      <c r="B12" s="127"/>
      <c r="C12" s="114"/>
      <c r="D12" s="132"/>
      <c r="E12" s="128"/>
      <c r="F12" s="129"/>
      <c r="G12" s="129"/>
      <c r="H12" s="133"/>
      <c r="I12" s="133"/>
      <c r="J12" s="134"/>
      <c r="K12" s="130"/>
      <c r="L12" s="130"/>
      <c r="M12" s="130"/>
      <c r="N12" s="130"/>
      <c r="O12" s="130"/>
      <c r="P12" s="130"/>
      <c r="Q12" s="135"/>
      <c r="R12" s="133"/>
      <c r="S12" s="136"/>
      <c r="T12" s="136"/>
      <c r="U12" s="136"/>
      <c r="V12" s="136"/>
      <c r="W12" s="137"/>
      <c r="X12" s="138"/>
      <c r="Y12" s="133"/>
      <c r="Z12" s="136"/>
      <c r="AA12" s="118"/>
      <c r="AB12" s="136"/>
      <c r="AC12" s="136"/>
      <c r="AD12" s="140"/>
      <c r="AE12" s="138"/>
    </row>
    <row r="13" spans="1:31">
      <c r="A13" s="126">
        <v>5</v>
      </c>
      <c r="B13" s="127"/>
      <c r="C13" s="114"/>
      <c r="D13" s="132"/>
      <c r="E13" s="128"/>
      <c r="F13" s="129"/>
      <c r="G13" s="129"/>
      <c r="H13" s="133"/>
      <c r="I13" s="133"/>
      <c r="J13" s="134"/>
      <c r="K13" s="130"/>
      <c r="L13" s="130"/>
      <c r="M13" s="130"/>
      <c r="N13" s="130"/>
      <c r="O13" s="130"/>
      <c r="P13" s="130"/>
      <c r="Q13" s="135"/>
      <c r="R13" s="133"/>
      <c r="S13" s="136"/>
      <c r="T13" s="136"/>
      <c r="U13" s="136"/>
      <c r="V13" s="136"/>
      <c r="W13" s="137"/>
      <c r="X13" s="138"/>
      <c r="Y13" s="133"/>
      <c r="Z13" s="136"/>
      <c r="AA13" s="118"/>
      <c r="AB13" s="136"/>
      <c r="AC13" s="136"/>
      <c r="AD13" s="139"/>
      <c r="AE13" s="138"/>
    </row>
    <row r="14" spans="1:31">
      <c r="A14" s="126">
        <v>6</v>
      </c>
      <c r="B14" s="127"/>
      <c r="C14" s="141"/>
      <c r="D14" s="132"/>
      <c r="E14" s="128"/>
      <c r="F14" s="129"/>
      <c r="G14" s="129"/>
      <c r="H14" s="133"/>
      <c r="I14" s="133"/>
      <c r="J14" s="134"/>
      <c r="K14" s="130"/>
      <c r="L14" s="130"/>
      <c r="M14" s="130"/>
      <c r="N14" s="130"/>
      <c r="O14" s="130"/>
      <c r="P14" s="130"/>
      <c r="Q14" s="135"/>
      <c r="R14" s="133"/>
      <c r="S14" s="136"/>
      <c r="T14" s="136"/>
      <c r="U14" s="136"/>
      <c r="V14" s="136"/>
      <c r="W14" s="142"/>
      <c r="X14" s="138"/>
      <c r="Y14" s="133"/>
      <c r="Z14" s="136"/>
      <c r="AA14" s="118"/>
      <c r="AB14" s="136"/>
      <c r="AC14" s="136"/>
      <c r="AD14" s="140"/>
      <c r="AE14" s="138"/>
    </row>
    <row r="15" spans="1:31">
      <c r="A15" s="126">
        <v>7</v>
      </c>
      <c r="B15" s="127"/>
      <c r="C15" s="141"/>
      <c r="D15" s="132"/>
      <c r="E15" s="128"/>
      <c r="F15" s="129"/>
      <c r="G15" s="129"/>
      <c r="H15" s="133"/>
      <c r="I15" s="133"/>
      <c r="J15" s="134"/>
      <c r="K15" s="130"/>
      <c r="L15" s="130"/>
      <c r="M15" s="130"/>
      <c r="N15" s="130"/>
      <c r="O15" s="130"/>
      <c r="P15" s="130"/>
      <c r="Q15" s="135"/>
      <c r="R15" s="133"/>
      <c r="S15" s="136"/>
      <c r="T15" s="136"/>
      <c r="U15" s="136"/>
      <c r="V15" s="136"/>
      <c r="W15" s="137"/>
      <c r="X15" s="138"/>
      <c r="Y15" s="133"/>
      <c r="Z15" s="136"/>
      <c r="AA15" s="118"/>
      <c r="AB15" s="136"/>
      <c r="AC15" s="136"/>
      <c r="AD15" s="140"/>
      <c r="AE15" s="138"/>
    </row>
    <row r="16" spans="1:31">
      <c r="A16" s="126">
        <v>8</v>
      </c>
      <c r="B16" s="127"/>
      <c r="C16" s="141"/>
      <c r="D16" s="132"/>
      <c r="E16" s="128"/>
      <c r="F16" s="129"/>
      <c r="G16" s="129"/>
      <c r="H16" s="133"/>
      <c r="I16" s="133"/>
      <c r="J16" s="134"/>
      <c r="K16" s="130"/>
      <c r="L16" s="130"/>
      <c r="M16" s="130"/>
      <c r="N16" s="130"/>
      <c r="O16" s="130"/>
      <c r="P16" s="130"/>
      <c r="Q16" s="131"/>
      <c r="R16" s="133"/>
      <c r="S16" s="136"/>
      <c r="T16" s="136"/>
      <c r="U16" s="136"/>
      <c r="V16" s="136"/>
      <c r="W16" s="137"/>
      <c r="X16" s="138"/>
      <c r="Y16" s="133"/>
      <c r="Z16" s="136"/>
      <c r="AA16" s="118"/>
      <c r="AB16" s="136"/>
      <c r="AC16" s="136"/>
      <c r="AD16" s="140"/>
      <c r="AE16" s="138"/>
    </row>
    <row r="17" spans="1:31">
      <c r="A17" s="126">
        <v>9</v>
      </c>
      <c r="B17" s="127"/>
      <c r="C17" s="141"/>
      <c r="D17" s="132"/>
      <c r="E17" s="128"/>
      <c r="F17" s="129"/>
      <c r="G17" s="129"/>
      <c r="H17" s="133"/>
      <c r="I17" s="133"/>
      <c r="J17" s="134"/>
      <c r="K17" s="130"/>
      <c r="L17" s="130"/>
      <c r="M17" s="130"/>
      <c r="N17" s="130"/>
      <c r="O17" s="130"/>
      <c r="P17" s="130"/>
      <c r="Q17" s="131"/>
      <c r="R17" s="133"/>
      <c r="S17" s="136"/>
      <c r="T17" s="136"/>
      <c r="U17" s="136"/>
      <c r="V17" s="136"/>
      <c r="W17" s="142"/>
      <c r="X17" s="138"/>
      <c r="Y17" s="133"/>
      <c r="Z17" s="136"/>
      <c r="AA17" s="118"/>
      <c r="AB17" s="136"/>
      <c r="AC17" s="136"/>
      <c r="AD17" s="140"/>
      <c r="AE17" s="138"/>
    </row>
    <row r="18" spans="1:31">
      <c r="A18" s="126">
        <v>10</v>
      </c>
      <c r="B18" s="127"/>
      <c r="C18" s="141"/>
      <c r="D18" s="132"/>
      <c r="E18" s="128"/>
      <c r="F18" s="129"/>
      <c r="G18" s="129"/>
      <c r="H18" s="133"/>
      <c r="I18" s="133"/>
      <c r="J18" s="134"/>
      <c r="K18" s="130"/>
      <c r="L18" s="130"/>
      <c r="M18" s="130"/>
      <c r="N18" s="130"/>
      <c r="O18" s="130"/>
      <c r="P18" s="130"/>
      <c r="Q18" s="131"/>
      <c r="R18" s="133"/>
      <c r="S18" s="136"/>
      <c r="T18" s="136"/>
      <c r="U18" s="136"/>
      <c r="V18" s="136"/>
      <c r="W18" s="142"/>
      <c r="X18" s="138"/>
      <c r="Y18" s="133"/>
      <c r="Z18" s="136"/>
      <c r="AA18" s="118"/>
      <c r="AB18" s="136"/>
      <c r="AC18" s="136"/>
      <c r="AD18" s="139"/>
      <c r="AE18" s="138"/>
    </row>
    <row r="19" spans="1:31">
      <c r="A19" s="126">
        <v>11</v>
      </c>
      <c r="B19" s="127"/>
      <c r="C19" s="141"/>
      <c r="D19" s="132"/>
      <c r="E19" s="128"/>
      <c r="F19" s="129"/>
      <c r="G19" s="129"/>
      <c r="H19" s="133"/>
      <c r="I19" s="133"/>
      <c r="J19" s="134"/>
      <c r="K19" s="130"/>
      <c r="L19" s="130"/>
      <c r="M19" s="130"/>
      <c r="N19" s="130"/>
      <c r="O19" s="130"/>
      <c r="P19" s="130"/>
      <c r="Q19" s="135"/>
      <c r="R19" s="133"/>
      <c r="S19" s="136"/>
      <c r="T19" s="136"/>
      <c r="U19" s="136"/>
      <c r="V19" s="136"/>
      <c r="W19" s="137"/>
      <c r="X19" s="138"/>
      <c r="Y19" s="133"/>
      <c r="Z19" s="136"/>
      <c r="AA19" s="118"/>
      <c r="AB19" s="136"/>
      <c r="AC19" s="136"/>
      <c r="AD19" s="139"/>
      <c r="AE19" s="138"/>
    </row>
    <row r="20" spans="1:31">
      <c r="A20" s="126">
        <v>12</v>
      </c>
      <c r="B20" s="127"/>
      <c r="C20" s="141"/>
      <c r="D20" s="132"/>
      <c r="E20" s="128"/>
      <c r="F20" s="129"/>
      <c r="G20" s="129"/>
      <c r="H20" s="133"/>
      <c r="I20" s="133"/>
      <c r="J20" s="134"/>
      <c r="K20" s="130"/>
      <c r="L20" s="130"/>
      <c r="M20" s="130"/>
      <c r="N20" s="130"/>
      <c r="O20" s="130"/>
      <c r="P20" s="130"/>
      <c r="Q20" s="135"/>
      <c r="R20" s="133"/>
      <c r="S20" s="136"/>
      <c r="T20" s="136"/>
      <c r="U20" s="136"/>
      <c r="V20" s="136"/>
      <c r="W20" s="137"/>
      <c r="X20" s="138"/>
      <c r="Y20" s="133"/>
      <c r="Z20" s="136"/>
      <c r="AA20" s="118"/>
      <c r="AB20" s="136"/>
      <c r="AC20" s="136"/>
      <c r="AD20" s="139"/>
      <c r="AE20" s="138"/>
    </row>
    <row r="21" spans="1:31" ht="13.5" customHeight="1">
      <c r="A21" s="126">
        <v>13</v>
      </c>
      <c r="B21" s="127"/>
      <c r="C21" s="141"/>
      <c r="D21" s="132"/>
      <c r="E21" s="128"/>
      <c r="F21" s="129"/>
      <c r="G21" s="129"/>
      <c r="H21" s="133"/>
      <c r="I21" s="133"/>
      <c r="J21" s="134"/>
      <c r="K21" s="130"/>
      <c r="L21" s="130"/>
      <c r="M21" s="130"/>
      <c r="N21" s="130"/>
      <c r="O21" s="130"/>
      <c r="P21" s="130"/>
      <c r="Q21" s="135"/>
      <c r="R21" s="136"/>
      <c r="S21" s="136"/>
      <c r="T21" s="136"/>
      <c r="U21" s="136"/>
      <c r="V21" s="136"/>
      <c r="W21" s="137"/>
      <c r="X21" s="138"/>
      <c r="Y21" s="133"/>
      <c r="Z21" s="136"/>
      <c r="AA21" s="118"/>
      <c r="AB21" s="136"/>
      <c r="AC21" s="136"/>
      <c r="AD21" s="139"/>
      <c r="AE21" s="138"/>
    </row>
    <row r="22" spans="1:31" ht="18" customHeight="1">
      <c r="A22" s="126">
        <v>14</v>
      </c>
      <c r="B22" s="141"/>
      <c r="C22" s="141"/>
      <c r="D22" s="132"/>
      <c r="E22" s="128"/>
      <c r="F22" s="129"/>
      <c r="G22" s="129"/>
      <c r="H22" s="133"/>
      <c r="I22" s="133"/>
      <c r="J22" s="134"/>
      <c r="K22" s="130"/>
      <c r="L22" s="130"/>
      <c r="M22" s="130"/>
      <c r="N22" s="130"/>
      <c r="O22" s="130"/>
      <c r="P22" s="130"/>
      <c r="Q22" s="135"/>
      <c r="R22" s="136"/>
      <c r="S22" s="136"/>
      <c r="T22" s="136"/>
      <c r="U22" s="136"/>
      <c r="V22" s="136"/>
      <c r="W22" s="137"/>
      <c r="X22" s="138"/>
      <c r="Y22" s="133"/>
      <c r="Z22" s="136"/>
      <c r="AA22" s="118"/>
      <c r="AB22" s="136"/>
      <c r="AC22" s="136"/>
      <c r="AD22" s="139"/>
      <c r="AE22" s="138"/>
    </row>
    <row r="23" spans="1:31">
      <c r="A23" s="126">
        <v>15</v>
      </c>
      <c r="B23" s="127"/>
      <c r="C23" s="141"/>
      <c r="D23" s="132"/>
      <c r="E23" s="128"/>
      <c r="F23" s="129"/>
      <c r="G23" s="129"/>
      <c r="H23" s="133"/>
      <c r="I23" s="133"/>
      <c r="J23" s="134"/>
      <c r="K23" s="130"/>
      <c r="L23" s="130"/>
      <c r="M23" s="130"/>
      <c r="N23" s="130"/>
      <c r="O23" s="130"/>
      <c r="P23" s="130"/>
      <c r="Q23" s="135"/>
      <c r="R23" s="133"/>
      <c r="S23" s="136"/>
      <c r="T23" s="136"/>
      <c r="U23" s="136"/>
      <c r="V23" s="136"/>
      <c r="W23" s="137"/>
      <c r="X23" s="138"/>
      <c r="Y23" s="133"/>
      <c r="Z23" s="136"/>
      <c r="AA23" s="118"/>
      <c r="AB23" s="136"/>
      <c r="AC23" s="136"/>
      <c r="AD23" s="139"/>
      <c r="AE23" s="138"/>
    </row>
    <row r="24" spans="1:31">
      <c r="A24" s="126">
        <v>16</v>
      </c>
      <c r="B24" s="127"/>
      <c r="C24" s="141"/>
      <c r="D24" s="132"/>
      <c r="E24" s="143"/>
      <c r="F24" s="129"/>
      <c r="G24" s="129"/>
      <c r="H24" s="133"/>
      <c r="I24" s="133"/>
      <c r="J24" s="134"/>
      <c r="K24" s="130"/>
      <c r="L24" s="130"/>
      <c r="M24" s="130"/>
      <c r="N24" s="130"/>
      <c r="O24" s="130"/>
      <c r="P24" s="130"/>
      <c r="Q24" s="135"/>
      <c r="R24" s="133"/>
      <c r="S24" s="136"/>
      <c r="T24" s="136"/>
      <c r="U24" s="136"/>
      <c r="V24" s="136"/>
      <c r="W24" s="137"/>
      <c r="X24" s="138"/>
      <c r="Y24" s="133"/>
      <c r="Z24" s="136"/>
      <c r="AA24" s="136"/>
      <c r="AB24" s="136"/>
      <c r="AC24" s="136"/>
      <c r="AD24" s="139"/>
      <c r="AE24" s="138"/>
    </row>
    <row r="25" spans="1:31">
      <c r="A25" s="126">
        <v>17</v>
      </c>
      <c r="B25" s="127"/>
      <c r="C25" s="141"/>
      <c r="D25" s="132"/>
      <c r="E25" s="128"/>
      <c r="F25" s="129"/>
      <c r="G25" s="129"/>
      <c r="H25" s="133"/>
      <c r="I25" s="133"/>
      <c r="J25" s="134"/>
      <c r="K25" s="130"/>
      <c r="L25" s="130"/>
      <c r="M25" s="130"/>
      <c r="N25" s="130"/>
      <c r="O25" s="130"/>
      <c r="P25" s="130"/>
      <c r="Q25" s="135"/>
      <c r="R25" s="144"/>
      <c r="S25" s="133"/>
      <c r="T25" s="133"/>
      <c r="U25" s="136"/>
      <c r="V25" s="136"/>
      <c r="W25" s="142"/>
      <c r="X25" s="138"/>
      <c r="Y25" s="133"/>
      <c r="Z25" s="136"/>
      <c r="AA25" s="136"/>
      <c r="AB25" s="136"/>
      <c r="AC25" s="136"/>
      <c r="AD25" s="139"/>
      <c r="AE25" s="138"/>
    </row>
    <row r="26" spans="1:31">
      <c r="A26" s="126">
        <v>18</v>
      </c>
      <c r="B26" s="127"/>
      <c r="C26" s="141"/>
      <c r="D26" s="132"/>
      <c r="E26" s="128"/>
      <c r="F26" s="129"/>
      <c r="G26" s="129"/>
      <c r="H26" s="133"/>
      <c r="I26" s="133"/>
      <c r="J26" s="134"/>
      <c r="K26" s="130"/>
      <c r="L26" s="130"/>
      <c r="M26" s="130"/>
      <c r="N26" s="130"/>
      <c r="O26" s="130"/>
      <c r="P26" s="130"/>
      <c r="Q26" s="135"/>
      <c r="R26" s="133"/>
      <c r="S26" s="136"/>
      <c r="T26" s="136"/>
      <c r="U26" s="136"/>
      <c r="V26" s="136"/>
      <c r="W26" s="137"/>
      <c r="X26" s="138"/>
      <c r="Y26" s="133"/>
      <c r="Z26" s="136"/>
      <c r="AA26" s="136"/>
      <c r="AB26" s="136"/>
      <c r="AC26" s="136"/>
      <c r="AD26" s="139"/>
      <c r="AE26" s="138"/>
    </row>
    <row r="27" spans="1:31">
      <c r="A27" s="126">
        <v>19</v>
      </c>
      <c r="B27" s="127"/>
      <c r="C27" s="141"/>
      <c r="D27" s="132"/>
      <c r="E27" s="128"/>
      <c r="F27" s="129"/>
      <c r="G27" s="129"/>
      <c r="H27" s="133"/>
      <c r="I27" s="133"/>
      <c r="J27" s="134"/>
      <c r="K27" s="130"/>
      <c r="L27" s="130"/>
      <c r="M27" s="130"/>
      <c r="N27" s="130"/>
      <c r="O27" s="130"/>
      <c r="P27" s="130"/>
      <c r="Q27" s="135"/>
      <c r="R27" s="133"/>
      <c r="S27" s="136"/>
      <c r="T27" s="136"/>
      <c r="U27" s="136"/>
      <c r="V27" s="136"/>
      <c r="W27" s="137"/>
      <c r="X27" s="145"/>
      <c r="Y27" s="133"/>
      <c r="Z27" s="133"/>
      <c r="AA27" s="133"/>
      <c r="AB27" s="136"/>
      <c r="AC27" s="136"/>
      <c r="AD27" s="140"/>
      <c r="AE27" s="138"/>
    </row>
    <row r="28" spans="1:31">
      <c r="A28" s="126">
        <v>20</v>
      </c>
      <c r="B28" s="141"/>
      <c r="C28" s="141"/>
      <c r="D28" s="132"/>
      <c r="E28" s="128"/>
      <c r="F28" s="129"/>
      <c r="G28" s="129"/>
      <c r="H28" s="133"/>
      <c r="I28" s="133"/>
      <c r="J28" s="134"/>
      <c r="K28" s="130"/>
      <c r="L28" s="130"/>
      <c r="M28" s="130"/>
      <c r="N28" s="130"/>
      <c r="O28" s="130"/>
      <c r="P28" s="130"/>
      <c r="Q28" s="135"/>
      <c r="R28" s="133"/>
      <c r="S28" s="133"/>
      <c r="T28" s="133"/>
      <c r="U28" s="136"/>
      <c r="V28" s="136"/>
      <c r="W28" s="142"/>
      <c r="X28" s="138"/>
      <c r="Y28" s="133"/>
      <c r="Z28" s="133"/>
      <c r="AA28" s="133"/>
      <c r="AB28" s="136"/>
      <c r="AC28" s="136"/>
      <c r="AD28" s="140"/>
      <c r="AE28" s="138"/>
    </row>
    <row r="29" spans="1:31">
      <c r="A29" s="126">
        <v>21</v>
      </c>
      <c r="B29" s="141"/>
      <c r="C29" s="141"/>
      <c r="D29" s="132"/>
      <c r="E29" s="128"/>
      <c r="F29" s="129"/>
      <c r="G29" s="129"/>
      <c r="H29" s="133"/>
      <c r="I29" s="133"/>
      <c r="J29" s="134"/>
      <c r="K29" s="130"/>
      <c r="L29" s="130"/>
      <c r="M29" s="130"/>
      <c r="N29" s="130"/>
      <c r="O29" s="130"/>
      <c r="P29" s="130"/>
      <c r="Q29" s="135"/>
      <c r="R29" s="133"/>
      <c r="S29" s="133"/>
      <c r="T29" s="133"/>
      <c r="U29" s="136"/>
      <c r="V29" s="136"/>
      <c r="W29" s="142"/>
      <c r="X29" s="138"/>
      <c r="Y29" s="133"/>
      <c r="Z29" s="133"/>
      <c r="AA29" s="133"/>
      <c r="AB29" s="136"/>
      <c r="AC29" s="136"/>
      <c r="AD29" s="140"/>
      <c r="AE29" s="138"/>
    </row>
    <row r="30" spans="1:31">
      <c r="A30" s="126">
        <v>22</v>
      </c>
      <c r="B30" s="141"/>
      <c r="C30" s="141"/>
      <c r="D30" s="132"/>
      <c r="E30" s="128"/>
      <c r="F30" s="129"/>
      <c r="G30" s="129"/>
      <c r="H30" s="133"/>
      <c r="I30" s="133"/>
      <c r="J30" s="134"/>
      <c r="K30" s="130"/>
      <c r="L30" s="130"/>
      <c r="M30" s="130"/>
      <c r="N30" s="130"/>
      <c r="O30" s="130"/>
      <c r="P30" s="130"/>
      <c r="Q30" s="135"/>
      <c r="R30" s="133"/>
      <c r="S30" s="133"/>
      <c r="T30" s="133"/>
      <c r="U30" s="136"/>
      <c r="V30" s="136"/>
      <c r="W30" s="142"/>
      <c r="X30" s="138"/>
      <c r="Y30" s="133"/>
      <c r="Z30" s="133"/>
      <c r="AA30" s="133"/>
      <c r="AB30" s="136"/>
      <c r="AC30" s="136"/>
      <c r="AD30" s="140"/>
      <c r="AE30" s="138"/>
    </row>
    <row r="31" spans="1:31">
      <c r="A31" s="126">
        <v>23</v>
      </c>
      <c r="B31" s="146"/>
      <c r="C31" s="146"/>
      <c r="D31" s="132"/>
      <c r="E31" s="128"/>
      <c r="F31" s="129"/>
      <c r="G31" s="129"/>
      <c r="H31" s="133"/>
      <c r="I31" s="133"/>
      <c r="J31" s="134"/>
      <c r="K31" s="130"/>
      <c r="L31" s="130"/>
      <c r="M31" s="130"/>
      <c r="N31" s="130"/>
      <c r="O31" s="130"/>
      <c r="P31" s="130"/>
      <c r="Q31" s="135"/>
      <c r="R31" s="133"/>
      <c r="S31" s="133"/>
      <c r="T31" s="133"/>
      <c r="U31" s="136"/>
      <c r="V31" s="136"/>
      <c r="W31" s="142"/>
      <c r="X31" s="138"/>
      <c r="Y31" s="133"/>
      <c r="Z31" s="133"/>
      <c r="AA31" s="133"/>
      <c r="AB31" s="136"/>
      <c r="AC31" s="136"/>
      <c r="AD31" s="140"/>
      <c r="AE31" s="138"/>
    </row>
    <row r="32" spans="1:31">
      <c r="A32" s="126">
        <v>24</v>
      </c>
      <c r="B32" s="141"/>
      <c r="C32" s="141"/>
      <c r="D32" s="132"/>
      <c r="E32" s="128"/>
      <c r="F32" s="129"/>
      <c r="G32" s="129"/>
      <c r="H32" s="133"/>
      <c r="I32" s="133"/>
      <c r="J32" s="134"/>
      <c r="K32" s="130"/>
      <c r="L32" s="130"/>
      <c r="M32" s="130"/>
      <c r="N32" s="130"/>
      <c r="O32" s="130"/>
      <c r="P32" s="130"/>
      <c r="Q32" s="135"/>
      <c r="R32" s="133"/>
      <c r="S32" s="133"/>
      <c r="T32" s="133"/>
      <c r="U32" s="136"/>
      <c r="V32" s="136"/>
      <c r="W32" s="142"/>
      <c r="X32" s="138"/>
      <c r="Y32" s="133"/>
      <c r="Z32" s="133"/>
      <c r="AA32" s="133"/>
      <c r="AB32" s="136"/>
      <c r="AC32" s="136"/>
      <c r="AD32" s="140"/>
      <c r="AE32" s="138"/>
    </row>
    <row r="33" spans="1:32" s="154" customFormat="1">
      <c r="A33" s="126">
        <v>25</v>
      </c>
      <c r="B33" s="127"/>
      <c r="C33" s="127"/>
      <c r="D33" s="147"/>
      <c r="E33" s="148"/>
      <c r="F33" s="129"/>
      <c r="G33" s="129"/>
      <c r="H33" s="149"/>
      <c r="I33" s="149"/>
      <c r="J33" s="134"/>
      <c r="K33" s="130"/>
      <c r="L33" s="130"/>
      <c r="M33" s="130"/>
      <c r="N33" s="130"/>
      <c r="O33" s="130"/>
      <c r="P33" s="130"/>
      <c r="Q33" s="135"/>
      <c r="R33" s="149"/>
      <c r="S33" s="149"/>
      <c r="T33" s="149"/>
      <c r="U33" s="136"/>
      <c r="V33" s="136"/>
      <c r="W33" s="150"/>
      <c r="X33" s="151"/>
      <c r="Y33" s="149"/>
      <c r="Z33" s="149"/>
      <c r="AA33" s="149"/>
      <c r="AB33" s="136"/>
      <c r="AC33" s="136"/>
      <c r="AD33" s="152"/>
      <c r="AE33" s="151"/>
      <c r="AF33" s="153"/>
    </row>
    <row r="34" spans="1:32">
      <c r="A34" s="126">
        <v>26</v>
      </c>
      <c r="B34" s="127"/>
      <c r="C34" s="127"/>
      <c r="D34" s="132"/>
      <c r="E34" s="155"/>
      <c r="F34" s="156"/>
      <c r="G34" s="126"/>
      <c r="H34" s="157"/>
      <c r="I34" s="157"/>
      <c r="J34" s="134"/>
      <c r="K34" s="158"/>
      <c r="L34" s="158"/>
      <c r="M34" s="158"/>
      <c r="N34" s="158"/>
      <c r="O34" s="158"/>
      <c r="P34" s="158"/>
      <c r="Q34" s="159"/>
      <c r="R34" s="157"/>
      <c r="S34" s="157"/>
      <c r="T34" s="157"/>
      <c r="U34" s="160"/>
      <c r="V34" s="160"/>
      <c r="W34" s="161"/>
      <c r="X34" s="162"/>
      <c r="Y34" s="157"/>
      <c r="Z34" s="157"/>
      <c r="AA34" s="157"/>
      <c r="AB34" s="160"/>
      <c r="AC34" s="160"/>
      <c r="AD34" s="163"/>
      <c r="AE34" s="162"/>
      <c r="AF34" s="164"/>
    </row>
    <row r="35" spans="1:32" hidden="1">
      <c r="A35" s="126">
        <v>27</v>
      </c>
      <c r="B35" s="165"/>
      <c r="C35" s="165"/>
      <c r="D35" s="132"/>
      <c r="E35" s="155"/>
      <c r="F35" s="166"/>
      <c r="G35" s="126"/>
      <c r="H35" s="157"/>
      <c r="I35" s="157"/>
      <c r="J35" s="167"/>
      <c r="K35" s="158"/>
      <c r="L35" s="158"/>
      <c r="M35" s="158"/>
      <c r="N35" s="158"/>
      <c r="O35" s="158"/>
      <c r="P35" s="158"/>
      <c r="Q35" s="159"/>
      <c r="R35" s="157"/>
      <c r="S35" s="157"/>
      <c r="T35" s="157"/>
      <c r="U35" s="160"/>
      <c r="V35" s="160"/>
      <c r="W35" s="168"/>
      <c r="X35" s="162"/>
      <c r="Y35" s="157"/>
      <c r="Z35" s="157"/>
      <c r="AA35" s="157"/>
      <c r="AB35" s="169"/>
      <c r="AC35" s="169"/>
      <c r="AD35" s="170"/>
      <c r="AE35" s="162"/>
    </row>
    <row r="36" spans="1:32">
      <c r="A36" s="126">
        <v>28</v>
      </c>
      <c r="B36" s="165"/>
      <c r="C36" s="165"/>
      <c r="D36" s="132"/>
      <c r="E36" s="171"/>
      <c r="F36" s="166"/>
      <c r="G36" s="126"/>
      <c r="H36" s="157"/>
      <c r="I36" s="157"/>
      <c r="J36" s="167"/>
      <c r="K36" s="172"/>
      <c r="L36" s="172"/>
      <c r="M36" s="172"/>
      <c r="N36" s="158"/>
      <c r="O36" s="158"/>
      <c r="P36" s="158"/>
      <c r="Q36" s="159"/>
      <c r="R36" s="157"/>
      <c r="S36" s="173"/>
      <c r="T36" s="173"/>
      <c r="U36" s="174"/>
      <c r="V36" s="174"/>
      <c r="W36" s="168"/>
      <c r="X36" s="162"/>
      <c r="Y36" s="157"/>
      <c r="Z36" s="173"/>
      <c r="AA36" s="173"/>
      <c r="AB36" s="175"/>
      <c r="AC36" s="175"/>
      <c r="AD36" s="170"/>
      <c r="AE36" s="162"/>
    </row>
    <row r="37" spans="1:32" hidden="1">
      <c r="A37" s="176"/>
      <c r="B37" s="177"/>
      <c r="C37" s="177"/>
      <c r="D37" s="178"/>
      <c r="E37" s="179"/>
      <c r="F37" s="180"/>
      <c r="G37" s="176"/>
      <c r="H37" s="181"/>
      <c r="I37" s="181"/>
      <c r="J37" s="182"/>
      <c r="K37" s="183"/>
      <c r="L37" s="183"/>
      <c r="M37" s="183"/>
      <c r="N37" s="183"/>
      <c r="O37" s="183"/>
      <c r="P37" s="183"/>
      <c r="Q37" s="184"/>
      <c r="R37" s="181"/>
      <c r="S37" s="181"/>
      <c r="T37" s="181"/>
      <c r="U37" s="185"/>
      <c r="V37" s="185"/>
      <c r="W37" s="186"/>
      <c r="X37" s="187"/>
      <c r="Y37" s="181"/>
      <c r="Z37" s="181"/>
      <c r="AA37" s="181"/>
      <c r="AB37" s="188"/>
      <c r="AC37" s="188"/>
      <c r="AD37" s="189"/>
      <c r="AE37" s="187"/>
    </row>
    <row r="38" spans="1:32" hidden="1">
      <c r="A38" s="126"/>
      <c r="B38" s="165"/>
      <c r="C38" s="165"/>
      <c r="D38" s="132"/>
      <c r="E38" s="155"/>
      <c r="F38" s="166"/>
      <c r="G38" s="126"/>
      <c r="H38" s="157"/>
      <c r="I38" s="157"/>
      <c r="J38" s="167"/>
      <c r="K38" s="158"/>
      <c r="L38" s="158"/>
      <c r="M38" s="158"/>
      <c r="N38" s="158"/>
      <c r="O38" s="158"/>
      <c r="P38" s="158"/>
      <c r="Q38" s="159"/>
      <c r="R38" s="157"/>
      <c r="S38" s="157"/>
      <c r="T38" s="157"/>
      <c r="U38" s="160"/>
      <c r="V38" s="160"/>
      <c r="W38" s="168"/>
      <c r="X38" s="162"/>
      <c r="Y38" s="157"/>
      <c r="Z38" s="157"/>
      <c r="AA38" s="157"/>
      <c r="AB38" s="160"/>
      <c r="AC38" s="160"/>
      <c r="AD38" s="168"/>
      <c r="AE38" s="162"/>
    </row>
    <row r="39" spans="1:32" ht="12" hidden="1" thickBot="1">
      <c r="A39" s="190" t="s">
        <v>68</v>
      </c>
      <c r="B39" s="191"/>
      <c r="C39" s="191"/>
      <c r="D39" s="192"/>
      <c r="E39" s="193">
        <f>SUM(E9:E34)</f>
        <v>5786000</v>
      </c>
      <c r="F39" s="194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6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</row>
    <row r="40" spans="1:32" hidden="1"/>
    <row r="41" spans="1:32" hidden="1"/>
    <row r="42" spans="1:32" hidden="1">
      <c r="A42" s="89">
        <v>1</v>
      </c>
    </row>
    <row r="43" spans="1:32">
      <c r="W43" s="197"/>
    </row>
    <row r="44" spans="1:32">
      <c r="D44" s="198" t="s">
        <v>69</v>
      </c>
      <c r="E44" s="199"/>
      <c r="F44" s="200"/>
      <c r="G44" s="201"/>
      <c r="H44" s="201"/>
      <c r="I44" s="200"/>
      <c r="J44" s="200"/>
    </row>
    <row r="45" spans="1:32">
      <c r="D45" s="198" t="s">
        <v>70</v>
      </c>
      <c r="E45" s="198" t="s">
        <v>71</v>
      </c>
      <c r="F45" s="200"/>
      <c r="G45" s="201"/>
      <c r="H45" s="201"/>
      <c r="I45" s="200"/>
      <c r="J45" s="200"/>
    </row>
    <row r="46" spans="1:32">
      <c r="D46" s="198" t="s">
        <v>72</v>
      </c>
      <c r="E46" s="198" t="s">
        <v>73</v>
      </c>
      <c r="F46" s="200"/>
      <c r="G46" s="201"/>
      <c r="H46" s="201"/>
      <c r="I46" s="200"/>
      <c r="J46" s="200"/>
    </row>
  </sheetData>
  <mergeCells count="22">
    <mergeCell ref="Q6:Q7"/>
    <mergeCell ref="L6:L7"/>
    <mergeCell ref="M6:M7"/>
    <mergeCell ref="N6:N7"/>
    <mergeCell ref="O6:O7"/>
    <mergeCell ref="P6:P7"/>
    <mergeCell ref="A2:AE2"/>
    <mergeCell ref="A5:A6"/>
    <mergeCell ref="B5:B6"/>
    <mergeCell ref="C5:C6"/>
    <mergeCell ref="D5:D6"/>
    <mergeCell ref="E5:E6"/>
    <mergeCell ref="F5:F6"/>
    <mergeCell ref="G5:G6"/>
    <mergeCell ref="H5:J5"/>
    <mergeCell ref="K5:P5"/>
    <mergeCell ref="R6:X6"/>
    <mergeCell ref="Y6:AE6"/>
    <mergeCell ref="Q5:AE5"/>
    <mergeCell ref="H6:I6"/>
    <mergeCell ref="J6:J7"/>
    <mergeCell ref="K6:K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tabSelected="1" zoomScaleNormal="60" workbookViewId="0">
      <pane xSplit="1" ySplit="8" topLeftCell="Z9" activePane="bottomRight" state="frozen"/>
      <selection pane="topRight" activeCell="B1" sqref="B1"/>
      <selection pane="bottomLeft" activeCell="A9" sqref="A9"/>
      <selection pane="bottomRight" activeCell="Z12" sqref="Z12"/>
    </sheetView>
  </sheetViews>
  <sheetFormatPr defaultColWidth="9.109375" defaultRowHeight="14.25"/>
  <cols>
    <col min="1" max="1" width="7.44140625" style="1" customWidth="1"/>
    <col min="2" max="2" width="21" style="4" customWidth="1"/>
    <col min="3" max="3" width="17.109375" style="30" customWidth="1"/>
    <col min="4" max="4" width="25.77734375" style="1" customWidth="1"/>
    <col min="5" max="5" width="11.33203125" style="4" customWidth="1"/>
    <col min="6" max="7" width="13.33203125" style="35" customWidth="1"/>
    <col min="8" max="8" width="9.33203125" style="1" customWidth="1"/>
    <col min="9" max="10" width="13.33203125" style="39" customWidth="1"/>
    <col min="11" max="12" width="13" style="39" customWidth="1"/>
    <col min="13" max="13" width="14" style="39" customWidth="1"/>
    <col min="14" max="14" width="14" style="1" customWidth="1"/>
    <col min="15" max="16" width="25.109375" style="4" customWidth="1"/>
    <col min="17" max="17" width="25.109375" style="71" customWidth="1"/>
    <col min="18" max="18" width="22.109375" style="2" customWidth="1"/>
    <col min="19" max="19" width="18.77734375" style="44" customWidth="1"/>
    <col min="20" max="20" width="9.33203125" style="48" customWidth="1"/>
    <col min="21" max="21" width="12" style="54" customWidth="1"/>
    <col min="22" max="24" width="12.33203125" style="2" customWidth="1"/>
    <col min="25" max="25" width="14" style="58" customWidth="1"/>
    <col min="26" max="26" width="26.33203125" style="2" customWidth="1"/>
    <col min="27" max="27" width="17.44140625" style="48" customWidth="1"/>
    <col min="28" max="28" width="10.44140625" style="48" customWidth="1"/>
    <col min="29" max="29" width="12.109375" style="54" customWidth="1"/>
    <col min="30" max="32" width="11.77734375" style="2" customWidth="1"/>
    <col min="33" max="33" width="15.33203125" style="58" customWidth="1"/>
    <col min="34" max="16384" width="9.109375" style="1"/>
  </cols>
  <sheetData>
    <row r="1" spans="1:33">
      <c r="A1" s="226" t="s">
        <v>76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</row>
    <row r="2" spans="1:33" ht="18">
      <c r="A2" s="235" t="s">
        <v>74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</row>
    <row r="3" spans="1:33" ht="18">
      <c r="A3" s="235" t="s">
        <v>34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</row>
    <row r="4" spans="1:33" ht="15">
      <c r="A4" s="19"/>
      <c r="B4" s="20"/>
      <c r="C4" s="20"/>
      <c r="D4" s="19"/>
      <c r="E4" s="20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  <c r="S4" s="3"/>
      <c r="T4" s="2"/>
      <c r="U4" s="2"/>
      <c r="Y4" s="2"/>
      <c r="AA4" s="2"/>
      <c r="AB4" s="2"/>
      <c r="AC4" s="2"/>
      <c r="AG4" s="2"/>
    </row>
    <row r="5" spans="1:33" ht="15">
      <c r="A5" s="236" t="s">
        <v>26</v>
      </c>
      <c r="B5" s="239" t="s">
        <v>25</v>
      </c>
      <c r="C5" s="240"/>
      <c r="D5" s="240"/>
      <c r="E5" s="241"/>
      <c r="F5" s="241"/>
      <c r="G5" s="241"/>
      <c r="H5" s="242"/>
      <c r="I5" s="246" t="s">
        <v>23</v>
      </c>
      <c r="J5" s="247"/>
      <c r="K5" s="247"/>
      <c r="L5" s="247"/>
      <c r="M5" s="248"/>
      <c r="N5" s="62"/>
      <c r="O5" s="243" t="s">
        <v>22</v>
      </c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5"/>
    </row>
    <row r="6" spans="1:33" ht="15">
      <c r="A6" s="237"/>
      <c r="B6" s="236" t="s">
        <v>21</v>
      </c>
      <c r="C6" s="236" t="s">
        <v>35</v>
      </c>
      <c r="D6" s="236" t="s">
        <v>20</v>
      </c>
      <c r="E6" s="236" t="s">
        <v>18</v>
      </c>
      <c r="F6" s="227" t="s">
        <v>3</v>
      </c>
      <c r="G6" s="228"/>
      <c r="H6" s="229" t="s">
        <v>17</v>
      </c>
      <c r="I6" s="246" t="s">
        <v>16</v>
      </c>
      <c r="J6" s="247"/>
      <c r="K6" s="247"/>
      <c r="L6" s="247"/>
      <c r="M6" s="247"/>
      <c r="N6" s="233" t="s">
        <v>15</v>
      </c>
      <c r="O6" s="231" t="s">
        <v>27</v>
      </c>
      <c r="P6" s="231" t="s">
        <v>30</v>
      </c>
      <c r="Q6" s="231" t="s">
        <v>31</v>
      </c>
      <c r="R6" s="227" t="s">
        <v>14</v>
      </c>
      <c r="S6" s="249"/>
      <c r="T6" s="249"/>
      <c r="U6" s="249"/>
      <c r="V6" s="249"/>
      <c r="W6" s="249"/>
      <c r="X6" s="249"/>
      <c r="Y6" s="228"/>
      <c r="Z6" s="227" t="s">
        <v>13</v>
      </c>
      <c r="AA6" s="249"/>
      <c r="AB6" s="249"/>
      <c r="AC6" s="249"/>
      <c r="AD6" s="249"/>
      <c r="AE6" s="249"/>
      <c r="AF6" s="249"/>
      <c r="AG6" s="228"/>
    </row>
    <row r="7" spans="1:33" ht="45">
      <c r="A7" s="238"/>
      <c r="B7" s="238"/>
      <c r="C7" s="238"/>
      <c r="D7" s="238"/>
      <c r="E7" s="238"/>
      <c r="F7" s="63" t="s">
        <v>12</v>
      </c>
      <c r="G7" s="64" t="s">
        <v>11</v>
      </c>
      <c r="H7" s="230"/>
      <c r="I7" s="65" t="s">
        <v>10</v>
      </c>
      <c r="J7" s="65" t="s">
        <v>9</v>
      </c>
      <c r="K7" s="65" t="s">
        <v>8</v>
      </c>
      <c r="L7" s="65" t="s">
        <v>7</v>
      </c>
      <c r="M7" s="65" t="s">
        <v>6</v>
      </c>
      <c r="N7" s="234"/>
      <c r="O7" s="232"/>
      <c r="P7" s="232"/>
      <c r="Q7" s="232"/>
      <c r="R7" s="66" t="s">
        <v>29</v>
      </c>
      <c r="S7" s="66" t="s">
        <v>5</v>
      </c>
      <c r="T7" s="66" t="s">
        <v>4</v>
      </c>
      <c r="U7" s="64" t="s">
        <v>3</v>
      </c>
      <c r="V7" s="66" t="s">
        <v>2</v>
      </c>
      <c r="W7" s="66" t="s">
        <v>28</v>
      </c>
      <c r="X7" s="66" t="s">
        <v>1</v>
      </c>
      <c r="Y7" s="64" t="s">
        <v>0</v>
      </c>
      <c r="Z7" s="66" t="s">
        <v>29</v>
      </c>
      <c r="AA7" s="66" t="s">
        <v>5</v>
      </c>
      <c r="AB7" s="66" t="s">
        <v>4</v>
      </c>
      <c r="AC7" s="64" t="s">
        <v>3</v>
      </c>
      <c r="AD7" s="66" t="s">
        <v>2</v>
      </c>
      <c r="AE7" s="66" t="s">
        <v>28</v>
      </c>
      <c r="AF7" s="66" t="s">
        <v>1</v>
      </c>
      <c r="AG7" s="64" t="s">
        <v>0</v>
      </c>
    </row>
    <row r="8" spans="1:33" ht="15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7">
        <v>20</v>
      </c>
      <c r="U8" s="67">
        <v>21</v>
      </c>
      <c r="V8" s="67">
        <v>22</v>
      </c>
      <c r="W8" s="67">
        <v>23</v>
      </c>
      <c r="X8" s="67">
        <v>24</v>
      </c>
      <c r="Y8" s="67">
        <v>25</v>
      </c>
      <c r="Z8" s="67">
        <v>26</v>
      </c>
      <c r="AA8" s="67">
        <v>27</v>
      </c>
      <c r="AB8" s="67">
        <v>28</v>
      </c>
      <c r="AC8" s="67">
        <v>29</v>
      </c>
      <c r="AD8" s="67">
        <v>30</v>
      </c>
      <c r="AE8" s="67">
        <v>31</v>
      </c>
      <c r="AF8" s="67">
        <v>32</v>
      </c>
      <c r="AG8" s="67">
        <v>33</v>
      </c>
    </row>
    <row r="9" spans="1:33" ht="130.5" customHeight="1">
      <c r="A9" s="76">
        <v>1</v>
      </c>
      <c r="B9" s="77" t="s">
        <v>79</v>
      </c>
      <c r="C9" s="78" t="s">
        <v>109</v>
      </c>
      <c r="D9" s="77" t="s">
        <v>110</v>
      </c>
      <c r="E9" s="79" t="s">
        <v>102</v>
      </c>
      <c r="F9" s="80">
        <v>45340</v>
      </c>
      <c r="G9" s="80">
        <v>45345</v>
      </c>
      <c r="H9" s="76" t="s">
        <v>103</v>
      </c>
      <c r="I9" s="81">
        <v>2780000</v>
      </c>
      <c r="J9" s="81">
        <v>6070680</v>
      </c>
      <c r="K9" s="81">
        <v>1055400</v>
      </c>
      <c r="L9" s="81"/>
      <c r="M9" s="81"/>
      <c r="N9" s="82">
        <v>9906080</v>
      </c>
      <c r="O9" s="79" t="s">
        <v>112</v>
      </c>
      <c r="P9" s="79" t="s">
        <v>111</v>
      </c>
      <c r="Q9" s="83" t="s">
        <v>113</v>
      </c>
      <c r="R9" s="254" t="s">
        <v>114</v>
      </c>
      <c r="S9" s="85" t="s">
        <v>115</v>
      </c>
      <c r="T9" s="86" t="s">
        <v>104</v>
      </c>
      <c r="U9" s="87">
        <v>45340</v>
      </c>
      <c r="V9" s="76" t="s">
        <v>105</v>
      </c>
      <c r="W9" s="76" t="s">
        <v>106</v>
      </c>
      <c r="X9" s="76" t="s">
        <v>107</v>
      </c>
      <c r="Y9" s="81">
        <v>2503900</v>
      </c>
      <c r="Z9" s="254" t="s">
        <v>116</v>
      </c>
      <c r="AA9" s="253" t="s">
        <v>117</v>
      </c>
      <c r="AB9" s="88" t="s">
        <v>108</v>
      </c>
      <c r="AC9" s="87">
        <v>45345</v>
      </c>
      <c r="AD9" s="76" t="s">
        <v>107</v>
      </c>
      <c r="AE9" s="76"/>
      <c r="AF9" s="76" t="s">
        <v>105</v>
      </c>
      <c r="AG9" s="81">
        <v>2566780</v>
      </c>
    </row>
    <row r="10" spans="1:33">
      <c r="A10" s="76"/>
      <c r="B10" s="77"/>
      <c r="C10" s="78"/>
      <c r="D10" s="77"/>
      <c r="E10" s="79"/>
      <c r="F10" s="80"/>
      <c r="G10" s="80"/>
      <c r="H10" s="76"/>
      <c r="I10" s="81"/>
      <c r="J10" s="81"/>
      <c r="K10" s="81"/>
      <c r="L10" s="81"/>
      <c r="M10" s="81"/>
      <c r="N10" s="82"/>
      <c r="O10" s="79"/>
      <c r="P10" s="79"/>
      <c r="Q10" s="83"/>
      <c r="R10" s="84"/>
      <c r="S10" s="85"/>
      <c r="T10" s="86"/>
      <c r="U10" s="87"/>
      <c r="V10" s="76"/>
      <c r="W10" s="76"/>
      <c r="X10" s="76"/>
      <c r="Y10" s="81"/>
      <c r="Z10" s="255"/>
      <c r="AA10" s="86"/>
      <c r="AB10" s="88"/>
      <c r="AC10" s="87"/>
      <c r="AD10" s="76"/>
      <c r="AE10" s="76"/>
      <c r="AF10" s="76"/>
      <c r="AG10" s="81"/>
    </row>
    <row r="11" spans="1:33">
      <c r="A11" s="72"/>
      <c r="B11" s="16"/>
      <c r="C11" s="28"/>
      <c r="D11" s="16"/>
      <c r="E11" s="15"/>
      <c r="F11" s="32"/>
      <c r="G11" s="32"/>
      <c r="H11" s="12"/>
      <c r="I11" s="37"/>
      <c r="J11" s="37"/>
      <c r="K11" s="37"/>
      <c r="L11" s="37"/>
      <c r="M11" s="37"/>
      <c r="N11" s="73">
        <f t="shared" ref="N11:N49" si="0">SUM(I11:M11)</f>
        <v>0</v>
      </c>
      <c r="O11" s="15"/>
      <c r="P11" s="15"/>
      <c r="Q11" s="69"/>
      <c r="R11" s="14"/>
      <c r="S11" s="74"/>
      <c r="T11" s="46"/>
      <c r="U11" s="52"/>
      <c r="V11" s="12"/>
      <c r="W11" s="12"/>
      <c r="X11" s="12"/>
      <c r="Y11" s="37"/>
      <c r="Z11" s="13"/>
      <c r="AA11" s="46"/>
      <c r="AB11" s="75"/>
      <c r="AC11" s="52"/>
      <c r="AD11" s="12"/>
      <c r="AE11" s="12"/>
      <c r="AF11" s="12"/>
      <c r="AG11" s="37"/>
    </row>
    <row r="12" spans="1:33">
      <c r="A12" s="10"/>
      <c r="B12" s="9"/>
      <c r="C12" s="21"/>
      <c r="D12" s="9"/>
      <c r="E12" s="7"/>
      <c r="F12" s="31"/>
      <c r="G12" s="31"/>
      <c r="H12" s="5"/>
      <c r="I12" s="36"/>
      <c r="J12" s="36"/>
      <c r="K12" s="36"/>
      <c r="L12" s="36"/>
      <c r="M12" s="36"/>
      <c r="N12" s="18">
        <f t="shared" si="0"/>
        <v>0</v>
      </c>
      <c r="O12" s="7"/>
      <c r="P12" s="7"/>
      <c r="Q12" s="68"/>
      <c r="R12" s="6"/>
      <c r="S12" s="40"/>
      <c r="T12" s="45"/>
      <c r="U12" s="51"/>
      <c r="V12" s="5"/>
      <c r="W12" s="5"/>
      <c r="X12" s="5"/>
      <c r="Y12" s="36"/>
      <c r="Z12" s="11"/>
      <c r="AA12" s="45"/>
      <c r="AB12" s="59"/>
      <c r="AC12" s="51"/>
      <c r="AD12" s="5"/>
      <c r="AE12" s="5"/>
      <c r="AF12" s="5"/>
      <c r="AG12" s="36"/>
    </row>
    <row r="13" spans="1:33">
      <c r="A13" s="10"/>
      <c r="B13" s="9"/>
      <c r="C13" s="21"/>
      <c r="D13" s="9"/>
      <c r="E13" s="7"/>
      <c r="F13" s="31"/>
      <c r="G13" s="31"/>
      <c r="H13" s="5"/>
      <c r="I13" s="36"/>
      <c r="J13" s="36"/>
      <c r="K13" s="36"/>
      <c r="L13" s="36"/>
      <c r="M13" s="36"/>
      <c r="N13" s="18">
        <f t="shared" si="0"/>
        <v>0</v>
      </c>
      <c r="O13" s="7"/>
      <c r="P13" s="7"/>
      <c r="Q13" s="68"/>
      <c r="R13" s="6"/>
      <c r="S13" s="40"/>
      <c r="T13" s="45"/>
      <c r="U13" s="51"/>
      <c r="V13" s="5"/>
      <c r="W13" s="5"/>
      <c r="X13" s="5"/>
      <c r="Y13" s="36"/>
      <c r="Z13" s="11"/>
      <c r="AA13" s="45"/>
      <c r="AB13" s="59"/>
      <c r="AC13" s="51"/>
      <c r="AD13" s="5"/>
      <c r="AE13" s="5"/>
      <c r="AF13" s="5"/>
      <c r="AG13" s="36"/>
    </row>
    <row r="14" spans="1:33">
      <c r="A14" s="10"/>
      <c r="B14" s="9"/>
      <c r="C14" s="21"/>
      <c r="D14" s="9"/>
      <c r="E14" s="7"/>
      <c r="F14" s="31"/>
      <c r="G14" s="31"/>
      <c r="H14" s="5"/>
      <c r="I14" s="36"/>
      <c r="J14" s="36"/>
      <c r="K14" s="36"/>
      <c r="L14" s="36"/>
      <c r="M14" s="36"/>
      <c r="N14" s="18">
        <f t="shared" si="0"/>
        <v>0</v>
      </c>
      <c r="O14" s="7"/>
      <c r="P14" s="7"/>
      <c r="Q14" s="68"/>
      <c r="R14" s="6"/>
      <c r="S14" s="40"/>
      <c r="T14" s="45"/>
      <c r="U14" s="51"/>
      <c r="V14" s="5"/>
      <c r="W14" s="5"/>
      <c r="X14" s="5"/>
      <c r="Y14" s="36"/>
      <c r="Z14" s="11"/>
      <c r="AA14" s="45"/>
      <c r="AB14" s="59"/>
      <c r="AC14" s="51"/>
      <c r="AD14" s="5"/>
      <c r="AE14" s="5"/>
      <c r="AF14" s="5"/>
      <c r="AG14" s="36"/>
    </row>
    <row r="15" spans="1:33">
      <c r="A15" s="10"/>
      <c r="B15" s="9"/>
      <c r="C15" s="21"/>
      <c r="D15" s="9"/>
      <c r="E15" s="7"/>
      <c r="F15" s="31"/>
      <c r="G15" s="31"/>
      <c r="H15" s="5"/>
      <c r="I15" s="36"/>
      <c r="J15" s="36"/>
      <c r="K15" s="36"/>
      <c r="L15" s="36"/>
      <c r="M15" s="36"/>
      <c r="N15" s="18">
        <f t="shared" si="0"/>
        <v>0</v>
      </c>
      <c r="O15" s="7"/>
      <c r="P15" s="7"/>
      <c r="Q15" s="68"/>
      <c r="R15" s="6"/>
      <c r="S15" s="40"/>
      <c r="T15" s="45"/>
      <c r="U15" s="51"/>
      <c r="V15" s="5"/>
      <c r="W15" s="5"/>
      <c r="X15" s="5"/>
      <c r="Y15" s="36"/>
      <c r="Z15" s="11"/>
      <c r="AA15" s="45"/>
      <c r="AB15" s="59"/>
      <c r="AC15" s="51"/>
      <c r="AD15" s="5"/>
      <c r="AE15" s="5"/>
      <c r="AF15" s="5"/>
      <c r="AG15" s="36"/>
    </row>
    <row r="16" spans="1:33">
      <c r="A16" s="10"/>
      <c r="B16" s="9"/>
      <c r="C16" s="21"/>
      <c r="D16" s="9"/>
      <c r="E16" s="7"/>
      <c r="F16" s="31"/>
      <c r="G16" s="31"/>
      <c r="H16" s="5"/>
      <c r="I16" s="36"/>
      <c r="J16" s="36"/>
      <c r="K16" s="36"/>
      <c r="L16" s="36"/>
      <c r="M16" s="36"/>
      <c r="N16" s="18">
        <f t="shared" si="0"/>
        <v>0</v>
      </c>
      <c r="O16" s="7"/>
      <c r="P16" s="7"/>
      <c r="Q16" s="68"/>
      <c r="R16" s="6"/>
      <c r="S16" s="40"/>
      <c r="T16" s="45"/>
      <c r="U16" s="51"/>
      <c r="V16" s="5"/>
      <c r="W16" s="5"/>
      <c r="X16" s="5"/>
      <c r="Y16" s="36"/>
      <c r="Z16" s="11"/>
      <c r="AA16" s="45"/>
      <c r="AB16" s="59"/>
      <c r="AC16" s="51"/>
      <c r="AD16" s="5"/>
      <c r="AE16" s="5"/>
      <c r="AF16" s="5"/>
      <c r="AG16" s="36"/>
    </row>
    <row r="17" spans="1:33">
      <c r="A17" s="10"/>
      <c r="B17" s="9"/>
      <c r="C17" s="21"/>
      <c r="D17" s="9"/>
      <c r="E17" s="7"/>
      <c r="F17" s="31"/>
      <c r="G17" s="31"/>
      <c r="H17" s="5"/>
      <c r="I17" s="36"/>
      <c r="J17" s="36"/>
      <c r="K17" s="36"/>
      <c r="L17" s="36"/>
      <c r="M17" s="36"/>
      <c r="N17" s="18">
        <f t="shared" si="0"/>
        <v>0</v>
      </c>
      <c r="O17" s="7"/>
      <c r="P17" s="7"/>
      <c r="Q17" s="68"/>
      <c r="R17" s="6"/>
      <c r="S17" s="40"/>
      <c r="T17" s="45"/>
      <c r="U17" s="51"/>
      <c r="V17" s="5"/>
      <c r="W17" s="5"/>
      <c r="X17" s="5"/>
      <c r="Y17" s="36"/>
      <c r="Z17" s="11"/>
      <c r="AA17" s="45"/>
      <c r="AB17" s="59"/>
      <c r="AC17" s="51"/>
      <c r="AD17" s="5"/>
      <c r="AE17" s="5"/>
      <c r="AF17" s="5"/>
      <c r="AG17" s="36"/>
    </row>
    <row r="18" spans="1:33">
      <c r="A18" s="10"/>
      <c r="B18" s="9"/>
      <c r="C18" s="21"/>
      <c r="D18" s="9"/>
      <c r="E18" s="7"/>
      <c r="F18" s="31"/>
      <c r="G18" s="31"/>
      <c r="H18" s="5"/>
      <c r="I18" s="36"/>
      <c r="J18" s="36"/>
      <c r="K18" s="36"/>
      <c r="L18" s="36"/>
      <c r="M18" s="36"/>
      <c r="N18" s="18">
        <f t="shared" si="0"/>
        <v>0</v>
      </c>
      <c r="O18" s="7"/>
      <c r="P18" s="7"/>
      <c r="Q18" s="68"/>
      <c r="R18" s="6"/>
      <c r="S18" s="40"/>
      <c r="T18" s="45"/>
      <c r="U18" s="51"/>
      <c r="V18" s="5"/>
      <c r="W18" s="5"/>
      <c r="X18" s="5"/>
      <c r="Y18" s="36"/>
      <c r="Z18" s="11"/>
      <c r="AA18" s="45"/>
      <c r="AB18" s="59"/>
      <c r="AC18" s="51"/>
      <c r="AD18" s="5"/>
      <c r="AE18" s="5"/>
      <c r="AF18" s="5"/>
      <c r="AG18" s="36"/>
    </row>
    <row r="19" spans="1:33">
      <c r="A19" s="10"/>
      <c r="B19" s="9"/>
      <c r="C19" s="21"/>
      <c r="D19" s="9"/>
      <c r="E19" s="7"/>
      <c r="F19" s="31"/>
      <c r="G19" s="31"/>
      <c r="H19" s="5"/>
      <c r="I19" s="36"/>
      <c r="J19" s="36"/>
      <c r="K19" s="36"/>
      <c r="L19" s="36"/>
      <c r="M19" s="36"/>
      <c r="N19" s="18">
        <f t="shared" si="0"/>
        <v>0</v>
      </c>
      <c r="O19" s="7"/>
      <c r="P19" s="7"/>
      <c r="Q19" s="68"/>
      <c r="R19" s="6"/>
      <c r="S19" s="40"/>
      <c r="T19" s="45"/>
      <c r="U19" s="51"/>
      <c r="V19" s="5"/>
      <c r="W19" s="5"/>
      <c r="X19" s="5"/>
      <c r="Y19" s="36"/>
      <c r="Z19" s="11"/>
      <c r="AA19" s="49"/>
      <c r="AB19" s="60"/>
      <c r="AC19" s="51"/>
      <c r="AD19" s="5"/>
      <c r="AE19" s="5"/>
      <c r="AF19" s="5"/>
      <c r="AG19" s="36"/>
    </row>
    <row r="20" spans="1:33">
      <c r="A20" s="10"/>
      <c r="B20" s="9"/>
      <c r="C20" s="21"/>
      <c r="D20" s="9"/>
      <c r="E20" s="7"/>
      <c r="F20" s="31"/>
      <c r="G20" s="31"/>
      <c r="H20" s="5"/>
      <c r="I20" s="36"/>
      <c r="J20" s="36"/>
      <c r="K20" s="36"/>
      <c r="L20" s="36"/>
      <c r="M20" s="36"/>
      <c r="N20" s="18">
        <f t="shared" si="0"/>
        <v>0</v>
      </c>
      <c r="O20" s="7"/>
      <c r="P20" s="7"/>
      <c r="Q20" s="68"/>
      <c r="R20" s="6"/>
      <c r="S20" s="40"/>
      <c r="T20" s="45"/>
      <c r="U20" s="51"/>
      <c r="V20" s="5"/>
      <c r="W20" s="5"/>
      <c r="X20" s="5"/>
      <c r="Y20" s="36"/>
      <c r="Z20" s="11"/>
      <c r="AA20" s="49"/>
      <c r="AB20" s="60"/>
      <c r="AC20" s="51"/>
      <c r="AD20" s="5"/>
      <c r="AE20" s="5"/>
      <c r="AF20" s="5"/>
      <c r="AG20" s="36"/>
    </row>
    <row r="21" spans="1:33">
      <c r="A21" s="10"/>
      <c r="B21" s="9"/>
      <c r="C21" s="21"/>
      <c r="D21" s="9"/>
      <c r="E21" s="7"/>
      <c r="F21" s="31"/>
      <c r="G21" s="31"/>
      <c r="H21" s="5"/>
      <c r="I21" s="36"/>
      <c r="J21" s="36"/>
      <c r="K21" s="36"/>
      <c r="L21" s="36"/>
      <c r="M21" s="36"/>
      <c r="N21" s="18">
        <f t="shared" si="0"/>
        <v>0</v>
      </c>
      <c r="O21" s="7"/>
      <c r="P21" s="7"/>
      <c r="Q21" s="68"/>
      <c r="R21" s="6"/>
      <c r="S21" s="41"/>
      <c r="T21" s="45"/>
      <c r="U21" s="51"/>
      <c r="V21" s="5"/>
      <c r="W21" s="5"/>
      <c r="X21" s="5"/>
      <c r="Y21" s="36"/>
      <c r="Z21" s="11"/>
      <c r="AA21" s="49"/>
      <c r="AB21" s="60"/>
      <c r="AC21" s="51"/>
      <c r="AD21" s="5"/>
      <c r="AE21" s="5"/>
      <c r="AF21" s="5"/>
      <c r="AG21" s="36"/>
    </row>
    <row r="22" spans="1:33">
      <c r="A22" s="10"/>
      <c r="B22" s="9"/>
      <c r="C22" s="21"/>
      <c r="D22" s="9"/>
      <c r="E22" s="7"/>
      <c r="F22" s="31"/>
      <c r="G22" s="31"/>
      <c r="H22" s="5"/>
      <c r="I22" s="36"/>
      <c r="J22" s="36"/>
      <c r="K22" s="36"/>
      <c r="L22" s="36"/>
      <c r="M22" s="36"/>
      <c r="N22" s="18">
        <f t="shared" si="0"/>
        <v>0</v>
      </c>
      <c r="O22" s="7"/>
      <c r="P22" s="7"/>
      <c r="Q22" s="68"/>
      <c r="R22" s="6"/>
      <c r="S22" s="41"/>
      <c r="T22" s="45"/>
      <c r="U22" s="51"/>
      <c r="V22" s="5"/>
      <c r="W22" s="5"/>
      <c r="X22" s="5"/>
      <c r="Y22" s="36"/>
      <c r="Z22" s="11"/>
      <c r="AA22" s="49"/>
      <c r="AB22" s="60"/>
      <c r="AC22" s="51"/>
      <c r="AD22" s="5"/>
      <c r="AE22" s="5"/>
      <c r="AF22" s="5"/>
      <c r="AG22" s="36"/>
    </row>
    <row r="23" spans="1:33">
      <c r="A23" s="10"/>
      <c r="B23" s="9"/>
      <c r="C23" s="21"/>
      <c r="D23" s="9"/>
      <c r="E23" s="7"/>
      <c r="F23" s="31"/>
      <c r="G23" s="31"/>
      <c r="H23" s="5"/>
      <c r="I23" s="36"/>
      <c r="J23" s="36"/>
      <c r="K23" s="36"/>
      <c r="L23" s="36"/>
      <c r="M23" s="36"/>
      <c r="N23" s="18">
        <f t="shared" si="0"/>
        <v>0</v>
      </c>
      <c r="O23" s="7"/>
      <c r="P23" s="7"/>
      <c r="Q23" s="68"/>
      <c r="R23" s="6"/>
      <c r="S23" s="41"/>
      <c r="T23" s="45"/>
      <c r="U23" s="51"/>
      <c r="V23" s="5"/>
      <c r="W23" s="5"/>
      <c r="X23" s="5"/>
      <c r="Y23" s="36"/>
      <c r="Z23" s="11"/>
      <c r="AA23" s="49"/>
      <c r="AB23" s="60"/>
      <c r="AC23" s="51"/>
      <c r="AD23" s="5"/>
      <c r="AE23" s="5"/>
      <c r="AF23" s="5"/>
      <c r="AG23" s="36"/>
    </row>
    <row r="24" spans="1:33">
      <c r="A24" s="10"/>
      <c r="B24" s="9"/>
      <c r="C24" s="21"/>
      <c r="D24" s="9"/>
      <c r="E24" s="7"/>
      <c r="F24" s="31"/>
      <c r="G24" s="31"/>
      <c r="H24" s="5"/>
      <c r="I24" s="36"/>
      <c r="J24" s="36"/>
      <c r="K24" s="36"/>
      <c r="L24" s="36"/>
      <c r="M24" s="36"/>
      <c r="N24" s="18">
        <f t="shared" si="0"/>
        <v>0</v>
      </c>
      <c r="O24" s="7"/>
      <c r="P24" s="7"/>
      <c r="Q24" s="68"/>
      <c r="R24" s="6"/>
      <c r="S24" s="41"/>
      <c r="T24" s="45"/>
      <c r="U24" s="51"/>
      <c r="V24" s="5"/>
      <c r="W24" s="5"/>
      <c r="X24" s="5"/>
      <c r="Y24" s="36"/>
      <c r="Z24" s="11"/>
      <c r="AA24" s="49"/>
      <c r="AB24" s="60"/>
      <c r="AC24" s="51"/>
      <c r="AD24" s="5"/>
      <c r="AE24" s="5"/>
      <c r="AF24" s="5"/>
      <c r="AG24" s="36"/>
    </row>
    <row r="25" spans="1:33">
      <c r="A25" s="10"/>
      <c r="B25" s="9"/>
      <c r="C25" s="21"/>
      <c r="D25" s="9"/>
      <c r="E25" s="7"/>
      <c r="F25" s="31"/>
      <c r="G25" s="31"/>
      <c r="H25" s="5"/>
      <c r="I25" s="36"/>
      <c r="J25" s="36"/>
      <c r="K25" s="36"/>
      <c r="L25" s="36"/>
      <c r="M25" s="36"/>
      <c r="N25" s="18">
        <f t="shared" si="0"/>
        <v>0</v>
      </c>
      <c r="O25" s="7"/>
      <c r="P25" s="7"/>
      <c r="Q25" s="68"/>
      <c r="R25" s="6"/>
      <c r="S25" s="41"/>
      <c r="T25" s="45"/>
      <c r="U25" s="51"/>
      <c r="V25" s="5"/>
      <c r="W25" s="5"/>
      <c r="X25" s="5"/>
      <c r="Y25" s="36"/>
      <c r="Z25" s="11"/>
      <c r="AA25" s="41"/>
      <c r="AB25" s="60"/>
      <c r="AC25" s="51"/>
      <c r="AD25" s="5"/>
      <c r="AE25" s="5"/>
      <c r="AF25" s="5"/>
      <c r="AG25" s="36"/>
    </row>
    <row r="26" spans="1:33">
      <c r="A26" s="10"/>
      <c r="B26" s="9"/>
      <c r="C26" s="21"/>
      <c r="D26" s="9"/>
      <c r="E26" s="7"/>
      <c r="F26" s="31"/>
      <c r="G26" s="31"/>
      <c r="H26" s="5"/>
      <c r="I26" s="36"/>
      <c r="J26" s="36"/>
      <c r="K26" s="36"/>
      <c r="L26" s="36"/>
      <c r="M26" s="36"/>
      <c r="N26" s="18">
        <f t="shared" si="0"/>
        <v>0</v>
      </c>
      <c r="O26" s="7"/>
      <c r="P26" s="7"/>
      <c r="Q26" s="68"/>
      <c r="R26" s="6"/>
      <c r="S26" s="41"/>
      <c r="T26" s="45"/>
      <c r="U26" s="51"/>
      <c r="V26" s="5"/>
      <c r="W26" s="5"/>
      <c r="X26" s="5"/>
      <c r="Y26" s="36"/>
      <c r="Z26" s="11"/>
      <c r="AA26" s="49"/>
      <c r="AB26" s="60"/>
      <c r="AC26" s="51"/>
      <c r="AD26" s="5"/>
      <c r="AE26" s="5"/>
      <c r="AF26" s="5"/>
      <c r="AG26" s="36"/>
    </row>
    <row r="27" spans="1:33">
      <c r="A27" s="10"/>
      <c r="B27" s="9"/>
      <c r="C27" s="21"/>
      <c r="D27" s="9"/>
      <c r="E27" s="7"/>
      <c r="F27" s="31"/>
      <c r="G27" s="31"/>
      <c r="H27" s="5"/>
      <c r="I27" s="36"/>
      <c r="J27" s="36"/>
      <c r="K27" s="36"/>
      <c r="L27" s="36"/>
      <c r="M27" s="36"/>
      <c r="N27" s="18">
        <f t="shared" si="0"/>
        <v>0</v>
      </c>
      <c r="O27" s="7"/>
      <c r="P27" s="7"/>
      <c r="Q27" s="68"/>
      <c r="R27" s="6"/>
      <c r="S27" s="41"/>
      <c r="T27" s="45"/>
      <c r="U27" s="51"/>
      <c r="V27" s="5"/>
      <c r="W27" s="5"/>
      <c r="X27" s="5"/>
      <c r="Y27" s="36"/>
      <c r="Z27" s="11"/>
      <c r="AA27" s="49"/>
      <c r="AB27" s="60"/>
      <c r="AC27" s="51"/>
      <c r="AD27" s="5"/>
      <c r="AE27" s="5"/>
      <c r="AF27" s="5"/>
      <c r="AG27" s="36"/>
    </row>
    <row r="28" spans="1:33">
      <c r="A28" s="10"/>
      <c r="B28" s="8"/>
      <c r="C28" s="27"/>
      <c r="D28" s="8"/>
      <c r="E28" s="7"/>
      <c r="F28" s="31"/>
      <c r="G28" s="31"/>
      <c r="H28" s="5"/>
      <c r="I28" s="36"/>
      <c r="J28" s="36"/>
      <c r="K28" s="36"/>
      <c r="L28" s="36"/>
      <c r="M28" s="36"/>
      <c r="N28" s="18">
        <f t="shared" si="0"/>
        <v>0</v>
      </c>
      <c r="O28" s="7"/>
      <c r="P28" s="7"/>
      <c r="Q28" s="68"/>
      <c r="R28" s="6"/>
      <c r="S28" s="41"/>
      <c r="T28" s="45"/>
      <c r="U28" s="51"/>
      <c r="V28" s="5"/>
      <c r="W28" s="5"/>
      <c r="X28" s="5"/>
      <c r="Y28" s="36"/>
      <c r="Z28" s="6"/>
      <c r="AA28" s="49"/>
      <c r="AB28" s="45"/>
      <c r="AC28" s="51"/>
      <c r="AD28" s="5"/>
      <c r="AE28" s="5"/>
      <c r="AF28" s="5"/>
      <c r="AG28" s="36"/>
    </row>
    <row r="29" spans="1:33">
      <c r="A29" s="17"/>
      <c r="B29" s="16"/>
      <c r="C29" s="28"/>
      <c r="D29" s="16"/>
      <c r="E29" s="15"/>
      <c r="F29" s="32"/>
      <c r="G29" s="32"/>
      <c r="H29" s="12"/>
      <c r="I29" s="37"/>
      <c r="J29" s="37"/>
      <c r="K29" s="37"/>
      <c r="L29" s="37"/>
      <c r="M29" s="37"/>
      <c r="N29" s="18">
        <f t="shared" si="0"/>
        <v>0</v>
      </c>
      <c r="O29" s="15"/>
      <c r="P29" s="15"/>
      <c r="Q29" s="69"/>
      <c r="R29" s="14"/>
      <c r="S29" s="42"/>
      <c r="T29" s="46"/>
      <c r="U29" s="52"/>
      <c r="V29" s="12"/>
      <c r="W29" s="12"/>
      <c r="X29" s="12"/>
      <c r="Y29" s="37"/>
      <c r="Z29" s="13"/>
      <c r="AA29" s="50"/>
      <c r="AB29" s="61"/>
      <c r="AC29" s="52"/>
      <c r="AD29" s="12"/>
      <c r="AE29" s="12"/>
      <c r="AF29" s="12"/>
      <c r="AG29" s="37"/>
    </row>
    <row r="30" spans="1:33">
      <c r="A30" s="10"/>
      <c r="B30" s="9"/>
      <c r="C30" s="21"/>
      <c r="D30" s="9"/>
      <c r="E30" s="7"/>
      <c r="F30" s="31"/>
      <c r="G30" s="31"/>
      <c r="H30" s="5"/>
      <c r="I30" s="36"/>
      <c r="J30" s="36"/>
      <c r="K30" s="36"/>
      <c r="L30" s="36"/>
      <c r="M30" s="36"/>
      <c r="N30" s="18">
        <f t="shared" si="0"/>
        <v>0</v>
      </c>
      <c r="O30" s="7"/>
      <c r="P30" s="7"/>
      <c r="Q30" s="68"/>
      <c r="R30" s="6"/>
      <c r="S30" s="41"/>
      <c r="T30" s="45"/>
      <c r="U30" s="51"/>
      <c r="V30" s="5"/>
      <c r="W30" s="5"/>
      <c r="X30" s="5"/>
      <c r="Y30" s="36"/>
      <c r="Z30" s="11"/>
      <c r="AA30" s="49"/>
      <c r="AB30" s="60"/>
      <c r="AC30" s="51"/>
      <c r="AD30" s="5"/>
      <c r="AE30" s="5"/>
      <c r="AF30" s="5"/>
      <c r="AG30" s="36"/>
    </row>
    <row r="31" spans="1:33">
      <c r="A31" s="10"/>
      <c r="B31" s="9"/>
      <c r="C31" s="21"/>
      <c r="D31" s="9"/>
      <c r="E31" s="7"/>
      <c r="F31" s="31"/>
      <c r="G31" s="31"/>
      <c r="H31" s="5"/>
      <c r="I31" s="36"/>
      <c r="J31" s="36"/>
      <c r="K31" s="36"/>
      <c r="L31" s="36"/>
      <c r="M31" s="36"/>
      <c r="N31" s="18">
        <f t="shared" si="0"/>
        <v>0</v>
      </c>
      <c r="O31" s="7"/>
      <c r="P31" s="7"/>
      <c r="Q31" s="68"/>
      <c r="R31" s="6"/>
      <c r="S31" s="41"/>
      <c r="T31" s="45"/>
      <c r="U31" s="51"/>
      <c r="V31" s="5"/>
      <c r="W31" s="5"/>
      <c r="X31" s="5"/>
      <c r="Y31" s="36"/>
      <c r="Z31" s="11"/>
      <c r="AA31" s="49"/>
      <c r="AB31" s="60"/>
      <c r="AC31" s="51"/>
      <c r="AD31" s="5"/>
      <c r="AE31" s="5"/>
      <c r="AF31" s="5"/>
      <c r="AG31" s="36"/>
    </row>
    <row r="32" spans="1:33">
      <c r="A32" s="10"/>
      <c r="B32" s="9"/>
      <c r="C32" s="21"/>
      <c r="D32" s="9"/>
      <c r="E32" s="7"/>
      <c r="F32" s="31"/>
      <c r="G32" s="31"/>
      <c r="H32" s="5"/>
      <c r="I32" s="36"/>
      <c r="J32" s="36"/>
      <c r="K32" s="36"/>
      <c r="L32" s="36"/>
      <c r="M32" s="36"/>
      <c r="N32" s="18">
        <f t="shared" si="0"/>
        <v>0</v>
      </c>
      <c r="O32" s="7"/>
      <c r="P32" s="7"/>
      <c r="Q32" s="68"/>
      <c r="R32" s="6"/>
      <c r="S32" s="41"/>
      <c r="T32" s="45"/>
      <c r="U32" s="51"/>
      <c r="V32" s="5"/>
      <c r="W32" s="5"/>
      <c r="X32" s="5"/>
      <c r="Y32" s="36"/>
      <c r="Z32" s="11"/>
      <c r="AA32" s="49"/>
      <c r="AB32" s="60"/>
      <c r="AC32" s="51"/>
      <c r="AD32" s="5"/>
      <c r="AE32" s="5"/>
      <c r="AF32" s="5"/>
      <c r="AG32" s="36"/>
    </row>
    <row r="33" spans="1:33">
      <c r="A33" s="10"/>
      <c r="B33" s="9"/>
      <c r="C33" s="21"/>
      <c r="D33" s="9"/>
      <c r="E33" s="7"/>
      <c r="F33" s="31"/>
      <c r="G33" s="31"/>
      <c r="H33" s="5"/>
      <c r="I33" s="36"/>
      <c r="J33" s="36"/>
      <c r="K33" s="36"/>
      <c r="L33" s="36"/>
      <c r="M33" s="36"/>
      <c r="N33" s="18">
        <f t="shared" si="0"/>
        <v>0</v>
      </c>
      <c r="O33" s="7"/>
      <c r="P33" s="7"/>
      <c r="Q33" s="68"/>
      <c r="R33" s="6"/>
      <c r="S33" s="41"/>
      <c r="T33" s="45"/>
      <c r="U33" s="51"/>
      <c r="V33" s="5"/>
      <c r="W33" s="5"/>
      <c r="X33" s="5"/>
      <c r="Y33" s="36"/>
      <c r="Z33" s="11"/>
      <c r="AA33" s="49"/>
      <c r="AB33" s="60"/>
      <c r="AC33" s="51"/>
      <c r="AD33" s="5"/>
      <c r="AE33" s="5"/>
      <c r="AF33" s="5"/>
      <c r="AG33" s="36"/>
    </row>
    <row r="34" spans="1:33">
      <c r="A34" s="10"/>
      <c r="B34" s="9"/>
      <c r="C34" s="21"/>
      <c r="D34" s="9"/>
      <c r="E34" s="7"/>
      <c r="F34" s="31"/>
      <c r="G34" s="31"/>
      <c r="H34" s="5"/>
      <c r="I34" s="36"/>
      <c r="J34" s="36"/>
      <c r="K34" s="36"/>
      <c r="L34" s="36"/>
      <c r="M34" s="36"/>
      <c r="N34" s="18">
        <f t="shared" si="0"/>
        <v>0</v>
      </c>
      <c r="O34" s="7"/>
      <c r="P34" s="7"/>
      <c r="Q34" s="68"/>
      <c r="R34" s="6"/>
      <c r="S34" s="41"/>
      <c r="T34" s="45"/>
      <c r="U34" s="51"/>
      <c r="V34" s="5"/>
      <c r="W34" s="5"/>
      <c r="X34" s="5"/>
      <c r="Y34" s="36"/>
      <c r="Z34" s="11"/>
      <c r="AA34" s="49"/>
      <c r="AB34" s="60"/>
      <c r="AC34" s="51"/>
      <c r="AD34" s="5"/>
      <c r="AE34" s="5"/>
      <c r="AF34" s="5"/>
      <c r="AG34" s="36"/>
    </row>
    <row r="35" spans="1:33">
      <c r="A35" s="10"/>
      <c r="B35" s="9"/>
      <c r="C35" s="21"/>
      <c r="D35" s="9"/>
      <c r="E35" s="7"/>
      <c r="F35" s="31"/>
      <c r="G35" s="31"/>
      <c r="H35" s="5"/>
      <c r="I35" s="36"/>
      <c r="J35" s="36"/>
      <c r="K35" s="36"/>
      <c r="L35" s="36"/>
      <c r="M35" s="36"/>
      <c r="N35" s="18">
        <f t="shared" si="0"/>
        <v>0</v>
      </c>
      <c r="O35" s="7"/>
      <c r="P35" s="7"/>
      <c r="Q35" s="68"/>
      <c r="R35" s="6"/>
      <c r="S35" s="41"/>
      <c r="T35" s="45"/>
      <c r="U35" s="51"/>
      <c r="V35" s="5"/>
      <c r="W35" s="5"/>
      <c r="X35" s="5"/>
      <c r="Y35" s="36"/>
      <c r="Z35" s="11"/>
      <c r="AA35" s="49"/>
      <c r="AB35" s="60"/>
      <c r="AC35" s="51"/>
      <c r="AD35" s="5"/>
      <c r="AE35" s="5"/>
      <c r="AF35" s="5"/>
      <c r="AG35" s="36"/>
    </row>
    <row r="36" spans="1:33">
      <c r="A36" s="10"/>
      <c r="B36" s="9"/>
      <c r="C36" s="21"/>
      <c r="D36" s="9"/>
      <c r="E36" s="7"/>
      <c r="F36" s="31"/>
      <c r="G36" s="31"/>
      <c r="H36" s="5"/>
      <c r="I36" s="36"/>
      <c r="J36" s="36"/>
      <c r="K36" s="36"/>
      <c r="L36" s="36"/>
      <c r="M36" s="36"/>
      <c r="N36" s="18">
        <f t="shared" si="0"/>
        <v>0</v>
      </c>
      <c r="O36" s="7"/>
      <c r="P36" s="7"/>
      <c r="Q36" s="68"/>
      <c r="R36" s="6"/>
      <c r="S36" s="40"/>
      <c r="T36" s="45"/>
      <c r="U36" s="51"/>
      <c r="V36" s="5"/>
      <c r="W36" s="5"/>
      <c r="X36" s="5"/>
      <c r="Y36" s="36"/>
      <c r="Z36" s="11"/>
      <c r="AA36" s="41"/>
      <c r="AB36" s="59"/>
      <c r="AC36" s="51"/>
      <c r="AD36" s="5"/>
      <c r="AE36" s="5"/>
      <c r="AF36" s="5"/>
      <c r="AG36" s="36"/>
    </row>
    <row r="37" spans="1:33">
      <c r="A37" s="10"/>
      <c r="B37" s="9"/>
      <c r="C37" s="21"/>
      <c r="D37" s="9"/>
      <c r="E37" s="7"/>
      <c r="F37" s="31"/>
      <c r="G37" s="31"/>
      <c r="H37" s="5"/>
      <c r="I37" s="36"/>
      <c r="J37" s="36"/>
      <c r="K37" s="36"/>
      <c r="L37" s="36"/>
      <c r="M37" s="36"/>
      <c r="N37" s="18">
        <f t="shared" si="0"/>
        <v>0</v>
      </c>
      <c r="O37" s="7"/>
      <c r="P37" s="7"/>
      <c r="Q37" s="68"/>
      <c r="R37" s="6"/>
      <c r="S37" s="40"/>
      <c r="T37" s="45"/>
      <c r="U37" s="51"/>
      <c r="V37" s="5"/>
      <c r="W37" s="5"/>
      <c r="X37" s="5"/>
      <c r="Y37" s="36"/>
      <c r="Z37" s="11"/>
      <c r="AA37" s="45"/>
      <c r="AB37" s="59"/>
      <c r="AC37" s="51"/>
      <c r="AD37" s="5"/>
      <c r="AE37" s="5"/>
      <c r="AF37" s="5"/>
      <c r="AG37" s="36"/>
    </row>
    <row r="38" spans="1:33">
      <c r="A38" s="10"/>
      <c r="B38" s="9"/>
      <c r="C38" s="21"/>
      <c r="D38" s="9"/>
      <c r="E38" s="7"/>
      <c r="F38" s="31"/>
      <c r="G38" s="31"/>
      <c r="H38" s="5"/>
      <c r="I38" s="36"/>
      <c r="J38" s="36"/>
      <c r="K38" s="36"/>
      <c r="L38" s="36"/>
      <c r="M38" s="36"/>
      <c r="N38" s="18">
        <f t="shared" si="0"/>
        <v>0</v>
      </c>
      <c r="O38" s="7"/>
      <c r="P38" s="7"/>
      <c r="Q38" s="68"/>
      <c r="R38" s="6"/>
      <c r="S38" s="40"/>
      <c r="T38" s="45"/>
      <c r="U38" s="51"/>
      <c r="V38" s="5"/>
      <c r="W38" s="5"/>
      <c r="X38" s="5"/>
      <c r="Y38" s="36"/>
      <c r="Z38" s="11"/>
      <c r="AA38" s="45"/>
      <c r="AB38" s="59"/>
      <c r="AC38" s="51"/>
      <c r="AD38" s="5"/>
      <c r="AE38" s="5"/>
      <c r="AF38" s="5"/>
      <c r="AG38" s="36"/>
    </row>
    <row r="39" spans="1:33">
      <c r="A39" s="10"/>
      <c r="B39" s="9"/>
      <c r="C39" s="21"/>
      <c r="D39" s="9"/>
      <c r="E39" s="7"/>
      <c r="F39" s="31"/>
      <c r="G39" s="33"/>
      <c r="H39" s="5"/>
      <c r="I39" s="36"/>
      <c r="J39" s="36"/>
      <c r="K39" s="36"/>
      <c r="L39" s="36"/>
      <c r="M39" s="36"/>
      <c r="N39" s="18">
        <f t="shared" si="0"/>
        <v>0</v>
      </c>
      <c r="O39" s="7"/>
      <c r="P39" s="7"/>
      <c r="Q39" s="68"/>
      <c r="R39" s="6"/>
      <c r="S39" s="40"/>
      <c r="T39" s="45"/>
      <c r="U39" s="51"/>
      <c r="V39" s="5"/>
      <c r="W39" s="5"/>
      <c r="X39" s="5"/>
      <c r="Y39" s="36"/>
      <c r="Z39" s="11"/>
      <c r="AA39" s="41"/>
      <c r="AB39" s="60"/>
      <c r="AC39" s="51"/>
      <c r="AD39" s="5"/>
      <c r="AE39" s="5"/>
      <c r="AF39" s="5"/>
      <c r="AG39" s="36"/>
    </row>
    <row r="40" spans="1:33">
      <c r="A40" s="10"/>
      <c r="B40" s="9"/>
      <c r="C40" s="21"/>
      <c r="D40" s="9"/>
      <c r="E40" s="7"/>
      <c r="F40" s="31"/>
      <c r="G40" s="33"/>
      <c r="H40" s="5"/>
      <c r="I40" s="36"/>
      <c r="J40" s="36"/>
      <c r="K40" s="36"/>
      <c r="L40" s="36"/>
      <c r="M40" s="36"/>
      <c r="N40" s="18">
        <f t="shared" si="0"/>
        <v>0</v>
      </c>
      <c r="O40" s="7"/>
      <c r="P40" s="7"/>
      <c r="Q40" s="68"/>
      <c r="R40" s="6"/>
      <c r="S40" s="40"/>
      <c r="T40" s="45"/>
      <c r="U40" s="51"/>
      <c r="V40" s="5"/>
      <c r="W40" s="5"/>
      <c r="X40" s="5"/>
      <c r="Y40" s="36"/>
      <c r="Z40" s="11"/>
      <c r="AA40" s="41"/>
      <c r="AB40" s="60"/>
      <c r="AC40" s="51"/>
      <c r="AD40" s="5"/>
      <c r="AE40" s="5"/>
      <c r="AF40" s="5"/>
      <c r="AG40" s="36"/>
    </row>
    <row r="41" spans="1:33">
      <c r="A41" s="10"/>
      <c r="B41" s="9"/>
      <c r="C41" s="21"/>
      <c r="D41" s="9"/>
      <c r="E41" s="7"/>
      <c r="F41" s="31"/>
      <c r="G41" s="33"/>
      <c r="H41" s="5"/>
      <c r="I41" s="36"/>
      <c r="J41" s="36"/>
      <c r="K41" s="36"/>
      <c r="L41" s="36"/>
      <c r="M41" s="36"/>
      <c r="N41" s="18">
        <f t="shared" si="0"/>
        <v>0</v>
      </c>
      <c r="O41" s="7"/>
      <c r="P41" s="7"/>
      <c r="Q41" s="68"/>
      <c r="R41" s="6"/>
      <c r="S41" s="40"/>
      <c r="T41" s="45"/>
      <c r="U41" s="51"/>
      <c r="V41" s="5"/>
      <c r="W41" s="5"/>
      <c r="X41" s="5"/>
      <c r="Y41" s="36"/>
      <c r="Z41" s="11"/>
      <c r="AA41" s="41"/>
      <c r="AB41" s="60"/>
      <c r="AC41" s="51"/>
      <c r="AD41" s="5"/>
      <c r="AE41" s="5"/>
      <c r="AF41" s="5"/>
      <c r="AG41" s="36"/>
    </row>
    <row r="42" spans="1:33">
      <c r="A42" s="10"/>
      <c r="B42" s="9"/>
      <c r="C42" s="21"/>
      <c r="D42" s="9"/>
      <c r="E42" s="7"/>
      <c r="F42" s="31"/>
      <c r="G42" s="33"/>
      <c r="H42" s="5"/>
      <c r="I42" s="36"/>
      <c r="J42" s="36"/>
      <c r="K42" s="36"/>
      <c r="L42" s="36"/>
      <c r="M42" s="36"/>
      <c r="N42" s="18">
        <f t="shared" si="0"/>
        <v>0</v>
      </c>
      <c r="O42" s="7"/>
      <c r="P42" s="7"/>
      <c r="Q42" s="68"/>
      <c r="R42" s="6"/>
      <c r="S42" s="40"/>
      <c r="T42" s="45"/>
      <c r="U42" s="51"/>
      <c r="V42" s="5"/>
      <c r="W42" s="5"/>
      <c r="X42" s="5"/>
      <c r="Y42" s="36"/>
      <c r="Z42" s="11"/>
      <c r="AA42" s="41"/>
      <c r="AB42" s="60"/>
      <c r="AC42" s="51"/>
      <c r="AD42" s="5"/>
      <c r="AE42" s="5"/>
      <c r="AF42" s="5"/>
      <c r="AG42" s="36"/>
    </row>
    <row r="43" spans="1:33">
      <c r="A43" s="10"/>
      <c r="B43" s="9"/>
      <c r="C43" s="21"/>
      <c r="D43" s="9"/>
      <c r="E43" s="7"/>
      <c r="F43" s="31"/>
      <c r="G43" s="33"/>
      <c r="H43" s="5"/>
      <c r="I43" s="36"/>
      <c r="J43" s="36"/>
      <c r="K43" s="36"/>
      <c r="L43" s="36"/>
      <c r="M43" s="36"/>
      <c r="N43" s="18">
        <f t="shared" si="0"/>
        <v>0</v>
      </c>
      <c r="O43" s="7"/>
      <c r="P43" s="7"/>
      <c r="Q43" s="68"/>
      <c r="R43" s="6"/>
      <c r="S43" s="40"/>
      <c r="T43" s="45"/>
      <c r="U43" s="51"/>
      <c r="V43" s="5"/>
      <c r="W43" s="5"/>
      <c r="X43" s="5"/>
      <c r="Y43" s="36"/>
      <c r="Z43" s="11"/>
      <c r="AA43" s="41"/>
      <c r="AB43" s="60"/>
      <c r="AC43" s="51"/>
      <c r="AD43" s="5"/>
      <c r="AE43" s="5"/>
      <c r="AF43" s="5"/>
      <c r="AG43" s="36"/>
    </row>
    <row r="44" spans="1:33">
      <c r="A44" s="10"/>
      <c r="B44" s="9"/>
      <c r="C44" s="21"/>
      <c r="D44" s="9"/>
      <c r="E44" s="7"/>
      <c r="F44" s="31"/>
      <c r="G44" s="31"/>
      <c r="H44" s="5"/>
      <c r="I44" s="36"/>
      <c r="J44" s="36"/>
      <c r="K44" s="36"/>
      <c r="L44" s="36"/>
      <c r="M44" s="36"/>
      <c r="N44" s="18">
        <f t="shared" si="0"/>
        <v>0</v>
      </c>
      <c r="O44" s="7"/>
      <c r="P44" s="7"/>
      <c r="Q44" s="68"/>
      <c r="R44" s="6"/>
      <c r="S44" s="41"/>
      <c r="T44" s="45"/>
      <c r="U44" s="51"/>
      <c r="V44" s="5"/>
      <c r="W44" s="5"/>
      <c r="X44" s="5"/>
      <c r="Y44" s="36"/>
      <c r="Z44" s="6"/>
      <c r="AA44" s="45"/>
      <c r="AB44" s="45"/>
      <c r="AC44" s="51"/>
      <c r="AD44" s="5"/>
      <c r="AE44" s="5"/>
      <c r="AF44" s="5"/>
      <c r="AG44" s="36"/>
    </row>
    <row r="45" spans="1:33">
      <c r="A45" s="10"/>
      <c r="B45" s="9"/>
      <c r="C45" s="21"/>
      <c r="D45" s="9"/>
      <c r="E45" s="7"/>
      <c r="F45" s="31"/>
      <c r="G45" s="31"/>
      <c r="H45" s="5"/>
      <c r="I45" s="36"/>
      <c r="J45" s="36"/>
      <c r="K45" s="36"/>
      <c r="L45" s="36"/>
      <c r="M45" s="36"/>
      <c r="N45" s="18">
        <f t="shared" si="0"/>
        <v>0</v>
      </c>
      <c r="O45" s="7"/>
      <c r="P45" s="7"/>
      <c r="Q45" s="68"/>
      <c r="R45" s="6"/>
      <c r="S45" s="41"/>
      <c r="T45" s="45"/>
      <c r="U45" s="51"/>
      <c r="V45" s="5"/>
      <c r="W45" s="5"/>
      <c r="X45" s="5"/>
      <c r="Y45" s="36"/>
      <c r="Z45" s="6"/>
      <c r="AA45" s="49"/>
      <c r="AB45" s="45"/>
      <c r="AC45" s="51"/>
      <c r="AD45" s="5"/>
      <c r="AE45" s="5"/>
      <c r="AF45" s="5"/>
      <c r="AG45" s="36"/>
    </row>
    <row r="46" spans="1:33">
      <c r="A46" s="10"/>
      <c r="B46" s="9"/>
      <c r="C46" s="21"/>
      <c r="D46" s="9"/>
      <c r="E46" s="7"/>
      <c r="F46" s="31"/>
      <c r="G46" s="31"/>
      <c r="H46" s="5"/>
      <c r="I46" s="36"/>
      <c r="J46" s="36"/>
      <c r="K46" s="36"/>
      <c r="L46" s="36"/>
      <c r="M46" s="36"/>
      <c r="N46" s="18">
        <f t="shared" si="0"/>
        <v>0</v>
      </c>
      <c r="O46" s="7"/>
      <c r="P46" s="7"/>
      <c r="Q46" s="68"/>
      <c r="R46" s="6"/>
      <c r="S46" s="41"/>
      <c r="T46" s="45"/>
      <c r="U46" s="51"/>
      <c r="V46" s="5"/>
      <c r="W46" s="5"/>
      <c r="X46" s="5"/>
      <c r="Y46" s="36"/>
      <c r="Z46" s="6"/>
      <c r="AA46" s="41"/>
      <c r="AB46" s="45"/>
      <c r="AC46" s="51"/>
      <c r="AD46" s="5"/>
      <c r="AE46" s="5"/>
      <c r="AF46" s="5"/>
      <c r="AG46" s="36"/>
    </row>
    <row r="47" spans="1:33">
      <c r="A47" s="10"/>
      <c r="B47" s="9"/>
      <c r="C47" s="21"/>
      <c r="D47" s="9"/>
      <c r="E47" s="7"/>
      <c r="F47" s="31"/>
      <c r="G47" s="31"/>
      <c r="H47" s="5"/>
      <c r="I47" s="36"/>
      <c r="J47" s="36"/>
      <c r="K47" s="36"/>
      <c r="L47" s="36"/>
      <c r="M47" s="36"/>
      <c r="N47" s="18">
        <f t="shared" si="0"/>
        <v>0</v>
      </c>
      <c r="O47" s="7"/>
      <c r="P47" s="7"/>
      <c r="Q47" s="68"/>
      <c r="R47" s="6"/>
      <c r="S47" s="41"/>
      <c r="T47" s="41"/>
      <c r="U47" s="51"/>
      <c r="V47" s="5"/>
      <c r="W47" s="5"/>
      <c r="X47" s="5"/>
      <c r="Y47" s="36"/>
      <c r="Z47" s="6"/>
      <c r="AA47" s="41"/>
      <c r="AB47" s="45"/>
      <c r="AC47" s="51"/>
      <c r="AD47" s="5"/>
      <c r="AE47" s="5"/>
      <c r="AF47" s="5"/>
      <c r="AG47" s="36"/>
    </row>
    <row r="48" spans="1:33">
      <c r="A48" s="5"/>
      <c r="B48" s="8"/>
      <c r="C48" s="27"/>
      <c r="D48" s="8"/>
      <c r="E48" s="7"/>
      <c r="F48" s="31"/>
      <c r="G48" s="31"/>
      <c r="H48" s="5"/>
      <c r="I48" s="36"/>
      <c r="J48" s="36"/>
      <c r="K48" s="36"/>
      <c r="L48" s="36"/>
      <c r="M48" s="36"/>
      <c r="N48" s="18">
        <f t="shared" si="0"/>
        <v>0</v>
      </c>
      <c r="O48" s="7"/>
      <c r="P48" s="7"/>
      <c r="Q48" s="68"/>
      <c r="R48" s="6"/>
      <c r="S48" s="41"/>
      <c r="T48" s="45"/>
      <c r="U48" s="51"/>
      <c r="V48" s="5"/>
      <c r="W48" s="5"/>
      <c r="X48" s="5"/>
      <c r="Y48" s="36"/>
      <c r="Z48" s="6"/>
      <c r="AA48" s="41"/>
      <c r="AB48" s="45"/>
      <c r="AC48" s="51"/>
      <c r="AD48" s="5"/>
      <c r="AE48" s="5"/>
      <c r="AF48" s="5"/>
      <c r="AG48" s="36"/>
    </row>
    <row r="49" spans="1:33">
      <c r="A49" s="22"/>
      <c r="B49" s="23"/>
      <c r="C49" s="29"/>
      <c r="D49" s="23"/>
      <c r="E49" s="24"/>
      <c r="F49" s="34"/>
      <c r="G49" s="34"/>
      <c r="H49" s="22"/>
      <c r="I49" s="38"/>
      <c r="J49" s="38"/>
      <c r="K49" s="38"/>
      <c r="L49" s="38"/>
      <c r="M49" s="38"/>
      <c r="N49" s="25">
        <f t="shared" si="0"/>
        <v>0</v>
      </c>
      <c r="O49" s="24"/>
      <c r="P49" s="24"/>
      <c r="Q49" s="70"/>
      <c r="R49" s="26"/>
      <c r="S49" s="43"/>
      <c r="T49" s="47"/>
      <c r="U49" s="53"/>
      <c r="V49" s="22"/>
      <c r="W49" s="22"/>
      <c r="X49" s="22"/>
      <c r="Y49" s="38"/>
      <c r="Z49" s="26"/>
      <c r="AA49" s="43"/>
      <c r="AB49" s="47"/>
      <c r="AC49" s="53"/>
      <c r="AD49" s="22"/>
      <c r="AE49" s="22"/>
      <c r="AF49" s="22"/>
      <c r="AG49" s="38"/>
    </row>
    <row r="50" spans="1:33">
      <c r="U50" s="55"/>
      <c r="V50" s="56"/>
      <c r="W50" s="56"/>
      <c r="X50" s="56"/>
      <c r="Y50" s="57"/>
    </row>
    <row r="51" spans="1:33">
      <c r="U51" s="55"/>
      <c r="V51" s="56"/>
      <c r="W51" s="56"/>
      <c r="X51" s="56"/>
      <c r="Y51" s="57"/>
    </row>
  </sheetData>
  <mergeCells count="21">
    <mergeCell ref="I5:M5"/>
    <mergeCell ref="O6:O7"/>
    <mergeCell ref="E6:E7"/>
    <mergeCell ref="R6:Y6"/>
    <mergeCell ref="Z6:AG6"/>
    <mergeCell ref="A1:AG1"/>
    <mergeCell ref="F6:G6"/>
    <mergeCell ref="H6:H7"/>
    <mergeCell ref="P6:P7"/>
    <mergeCell ref="Q6:Q7"/>
    <mergeCell ref="N6:N7"/>
    <mergeCell ref="A2:AG2"/>
    <mergeCell ref="A3:AG3"/>
    <mergeCell ref="A5:A7"/>
    <mergeCell ref="B5:D5"/>
    <mergeCell ref="E5:H5"/>
    <mergeCell ref="O5:AG5"/>
    <mergeCell ref="B6:B7"/>
    <mergeCell ref="C6:C7"/>
    <mergeCell ref="D6:D7"/>
    <mergeCell ref="I6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zoomScale="85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5" sqref="B5:D5"/>
    </sheetView>
  </sheetViews>
  <sheetFormatPr defaultColWidth="9.109375" defaultRowHeight="14.25"/>
  <cols>
    <col min="1" max="1" width="7.44140625" style="1" customWidth="1"/>
    <col min="2" max="2" width="21" style="4" customWidth="1"/>
    <col min="3" max="3" width="17.109375" style="30" customWidth="1"/>
    <col min="4" max="4" width="25.77734375" style="1" customWidth="1"/>
    <col min="5" max="5" width="8" style="1" customWidth="1"/>
    <col min="6" max="6" width="11.33203125" style="4" customWidth="1"/>
    <col min="7" max="8" width="13.33203125" style="35" customWidth="1"/>
    <col min="9" max="9" width="9.33203125" style="1" customWidth="1"/>
    <col min="10" max="11" width="13.33203125" style="39" customWidth="1"/>
    <col min="12" max="13" width="13" style="39" customWidth="1"/>
    <col min="14" max="14" width="14" style="39" customWidth="1"/>
    <col min="15" max="15" width="14" style="1" customWidth="1"/>
    <col min="16" max="17" width="25.109375" style="4" customWidth="1"/>
    <col min="18" max="18" width="25.109375" style="71" customWidth="1"/>
    <col min="19" max="19" width="22.109375" style="2" customWidth="1"/>
    <col min="20" max="20" width="12" style="54" customWidth="1"/>
    <col min="21" max="22" width="12.33203125" style="2" customWidth="1"/>
    <col min="23" max="23" width="14" style="58" customWidth="1"/>
    <col min="24" max="24" width="26.33203125" style="2" customWidth="1"/>
    <col min="25" max="25" width="17.44140625" style="48" customWidth="1"/>
    <col min="26" max="26" width="12.109375" style="54" customWidth="1"/>
    <col min="27" max="28" width="11.77734375" style="2" customWidth="1"/>
    <col min="29" max="29" width="15.33203125" style="58" customWidth="1"/>
    <col min="30" max="16384" width="9.109375" style="1"/>
  </cols>
  <sheetData>
    <row r="1" spans="1:29" ht="15.95" customHeight="1">
      <c r="A1" s="226" t="s">
        <v>77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</row>
    <row r="2" spans="1:29" ht="18">
      <c r="A2" s="235" t="s">
        <v>75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</row>
    <row r="3" spans="1:29" ht="18">
      <c r="A3" s="235" t="s">
        <v>78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</row>
    <row r="4" spans="1:29" ht="15">
      <c r="A4" s="19"/>
      <c r="B4" s="20"/>
      <c r="C4" s="20"/>
      <c r="D4" s="19"/>
      <c r="E4" s="19"/>
      <c r="F4" s="20"/>
      <c r="G4" s="2"/>
      <c r="H4" s="2"/>
      <c r="I4" s="2"/>
      <c r="J4" s="2"/>
      <c r="K4" s="2"/>
      <c r="L4" s="2"/>
      <c r="M4" s="2"/>
      <c r="N4" s="2"/>
      <c r="O4" s="2"/>
      <c r="P4" s="3"/>
      <c r="Q4" s="3"/>
      <c r="R4" s="3"/>
      <c r="T4" s="2"/>
      <c r="W4" s="2"/>
      <c r="Y4" s="2"/>
      <c r="Z4" s="2"/>
      <c r="AC4" s="2"/>
    </row>
    <row r="5" spans="1:29" ht="15">
      <c r="A5" s="236" t="s">
        <v>26</v>
      </c>
      <c r="B5" s="239" t="s">
        <v>25</v>
      </c>
      <c r="C5" s="240"/>
      <c r="D5" s="240"/>
      <c r="E5" s="250" t="s">
        <v>24</v>
      </c>
      <c r="F5" s="241"/>
      <c r="G5" s="241"/>
      <c r="H5" s="241"/>
      <c r="I5" s="242"/>
      <c r="J5" s="246" t="s">
        <v>23</v>
      </c>
      <c r="K5" s="247"/>
      <c r="L5" s="247"/>
      <c r="M5" s="247"/>
      <c r="N5" s="248"/>
      <c r="O5" s="62"/>
      <c r="P5" s="243" t="s">
        <v>22</v>
      </c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5"/>
    </row>
    <row r="6" spans="1:29" ht="15">
      <c r="A6" s="237"/>
      <c r="B6" s="236" t="s">
        <v>21</v>
      </c>
      <c r="C6" s="236" t="s">
        <v>35</v>
      </c>
      <c r="D6" s="236" t="s">
        <v>20</v>
      </c>
      <c r="E6" s="251" t="s">
        <v>19</v>
      </c>
      <c r="F6" s="236" t="s">
        <v>18</v>
      </c>
      <c r="G6" s="227" t="s">
        <v>3</v>
      </c>
      <c r="H6" s="228"/>
      <c r="I6" s="229" t="s">
        <v>17</v>
      </c>
      <c r="J6" s="246" t="s">
        <v>16</v>
      </c>
      <c r="K6" s="247"/>
      <c r="L6" s="247"/>
      <c r="M6" s="247"/>
      <c r="N6" s="247"/>
      <c r="O6" s="233" t="s">
        <v>15</v>
      </c>
      <c r="P6" s="231" t="s">
        <v>27</v>
      </c>
      <c r="Q6" s="231" t="s">
        <v>30</v>
      </c>
      <c r="R6" s="231" t="s">
        <v>31</v>
      </c>
      <c r="S6" s="227" t="s">
        <v>14</v>
      </c>
      <c r="T6" s="249"/>
      <c r="U6" s="249"/>
      <c r="V6" s="249"/>
      <c r="W6" s="228"/>
      <c r="X6" s="227" t="s">
        <v>13</v>
      </c>
      <c r="Y6" s="249"/>
      <c r="Z6" s="249"/>
      <c r="AA6" s="249"/>
      <c r="AB6" s="249"/>
      <c r="AC6" s="228"/>
    </row>
    <row r="7" spans="1:29" ht="30">
      <c r="A7" s="238"/>
      <c r="B7" s="238"/>
      <c r="C7" s="238"/>
      <c r="D7" s="238"/>
      <c r="E7" s="252"/>
      <c r="F7" s="238"/>
      <c r="G7" s="63" t="s">
        <v>12</v>
      </c>
      <c r="H7" s="64" t="s">
        <v>11</v>
      </c>
      <c r="I7" s="230"/>
      <c r="J7" s="65" t="s">
        <v>10</v>
      </c>
      <c r="K7" s="65" t="s">
        <v>9</v>
      </c>
      <c r="L7" s="65" t="s">
        <v>8</v>
      </c>
      <c r="M7" s="65" t="s">
        <v>7</v>
      </c>
      <c r="N7" s="65" t="s">
        <v>32</v>
      </c>
      <c r="O7" s="234"/>
      <c r="P7" s="232"/>
      <c r="Q7" s="232"/>
      <c r="R7" s="232"/>
      <c r="S7" s="66" t="s">
        <v>33</v>
      </c>
      <c r="T7" s="64" t="s">
        <v>3</v>
      </c>
      <c r="U7" s="66" t="s">
        <v>2</v>
      </c>
      <c r="V7" s="66" t="s">
        <v>1</v>
      </c>
      <c r="W7" s="64" t="s">
        <v>0</v>
      </c>
      <c r="X7" s="66" t="s">
        <v>33</v>
      </c>
      <c r="Y7" s="66" t="s">
        <v>5</v>
      </c>
      <c r="Z7" s="64" t="s">
        <v>3</v>
      </c>
      <c r="AA7" s="66" t="s">
        <v>2</v>
      </c>
      <c r="AB7" s="66" t="s">
        <v>1</v>
      </c>
      <c r="AC7" s="64" t="s">
        <v>0</v>
      </c>
    </row>
    <row r="8" spans="1:29" ht="15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7">
        <v>20</v>
      </c>
      <c r="U8" s="67">
        <v>21</v>
      </c>
      <c r="V8" s="67">
        <v>22</v>
      </c>
      <c r="W8" s="67">
        <v>23</v>
      </c>
      <c r="X8" s="67">
        <v>24</v>
      </c>
      <c r="Y8" s="67">
        <v>25</v>
      </c>
      <c r="Z8" s="67">
        <v>26</v>
      </c>
      <c r="AA8" s="67">
        <v>27</v>
      </c>
      <c r="AB8" s="67">
        <v>28</v>
      </c>
      <c r="AC8" s="67">
        <v>29</v>
      </c>
    </row>
    <row r="9" spans="1:29" ht="71.25">
      <c r="A9" s="72">
        <v>1</v>
      </c>
      <c r="B9" s="16" t="s">
        <v>91</v>
      </c>
      <c r="C9" s="28" t="s">
        <v>92</v>
      </c>
      <c r="D9" s="16" t="s">
        <v>97</v>
      </c>
      <c r="E9" s="12" t="s">
        <v>93</v>
      </c>
      <c r="F9" s="15" t="s">
        <v>94</v>
      </c>
      <c r="G9" s="32">
        <v>45327</v>
      </c>
      <c r="H9" s="32">
        <v>45330</v>
      </c>
      <c r="I9" s="12" t="s">
        <v>95</v>
      </c>
      <c r="J9" s="37">
        <f>4*170000</f>
        <v>680000</v>
      </c>
      <c r="K9" s="37"/>
      <c r="L9" s="37">
        <v>850000</v>
      </c>
      <c r="M9" s="37"/>
      <c r="N9" s="37"/>
      <c r="O9" s="73">
        <f t="shared" ref="O9:O47" si="0">SUM(J9:N9)</f>
        <v>1530000</v>
      </c>
      <c r="P9" s="15" t="s">
        <v>96</v>
      </c>
      <c r="Q9" s="15" t="s">
        <v>98</v>
      </c>
      <c r="R9" s="69" t="s">
        <v>99</v>
      </c>
      <c r="S9" s="14" t="s">
        <v>100</v>
      </c>
      <c r="T9" s="32">
        <v>45327</v>
      </c>
      <c r="U9" s="12" t="s">
        <v>88</v>
      </c>
      <c r="V9" s="15" t="s">
        <v>94</v>
      </c>
      <c r="W9" s="37"/>
      <c r="X9" s="14" t="s">
        <v>100</v>
      </c>
      <c r="Y9" s="202"/>
      <c r="Z9" s="32">
        <v>45330</v>
      </c>
      <c r="AA9" s="12" t="s">
        <v>88</v>
      </c>
      <c r="AB9" s="12" t="s">
        <v>83</v>
      </c>
      <c r="AC9" s="37"/>
    </row>
    <row r="10" spans="1:29" ht="71.25">
      <c r="A10" s="10">
        <v>2</v>
      </c>
      <c r="B10" s="16" t="s">
        <v>79</v>
      </c>
      <c r="C10" s="28" t="s">
        <v>92</v>
      </c>
      <c r="D10" s="16" t="s">
        <v>97</v>
      </c>
      <c r="E10" s="12" t="s">
        <v>82</v>
      </c>
      <c r="F10" s="15" t="s">
        <v>94</v>
      </c>
      <c r="G10" s="32">
        <v>45327</v>
      </c>
      <c r="H10" s="32">
        <v>45330</v>
      </c>
      <c r="I10" s="12" t="s">
        <v>95</v>
      </c>
      <c r="J10" s="37">
        <f>4*170000</f>
        <v>680000</v>
      </c>
      <c r="K10" s="37"/>
      <c r="L10" s="37">
        <v>850000</v>
      </c>
      <c r="M10" s="37"/>
      <c r="N10" s="37"/>
      <c r="O10" s="73">
        <f t="shared" ref="O10:O11" si="1">SUM(J10:N10)</f>
        <v>1530000</v>
      </c>
      <c r="P10" s="15" t="s">
        <v>96</v>
      </c>
      <c r="Q10" s="15" t="s">
        <v>98</v>
      </c>
      <c r="R10" s="69" t="s">
        <v>99</v>
      </c>
      <c r="S10" s="14" t="s">
        <v>100</v>
      </c>
      <c r="T10" s="32">
        <v>45327</v>
      </c>
      <c r="U10" s="12" t="s">
        <v>88</v>
      </c>
      <c r="V10" s="15" t="s">
        <v>94</v>
      </c>
      <c r="W10" s="37"/>
      <c r="X10" s="14" t="s">
        <v>100</v>
      </c>
      <c r="Y10" s="202"/>
      <c r="Z10" s="32">
        <v>45330</v>
      </c>
      <c r="AA10" s="12" t="s">
        <v>88</v>
      </c>
      <c r="AB10" s="12" t="s">
        <v>83</v>
      </c>
      <c r="AC10" s="37"/>
    </row>
    <row r="11" spans="1:29" ht="71.25">
      <c r="A11" s="10">
        <v>3</v>
      </c>
      <c r="B11" s="16" t="s">
        <v>101</v>
      </c>
      <c r="C11" s="28" t="s">
        <v>92</v>
      </c>
      <c r="D11" s="16" t="s">
        <v>97</v>
      </c>
      <c r="E11" s="12" t="s">
        <v>90</v>
      </c>
      <c r="F11" s="15" t="s">
        <v>94</v>
      </c>
      <c r="G11" s="32">
        <v>45327</v>
      </c>
      <c r="H11" s="32">
        <v>45330</v>
      </c>
      <c r="I11" s="12" t="s">
        <v>95</v>
      </c>
      <c r="J11" s="37">
        <f>4*170000</f>
        <v>680000</v>
      </c>
      <c r="K11" s="37"/>
      <c r="L11" s="37">
        <v>850000</v>
      </c>
      <c r="M11" s="37"/>
      <c r="N11" s="37"/>
      <c r="O11" s="73">
        <f t="shared" si="1"/>
        <v>1530000</v>
      </c>
      <c r="P11" s="15" t="s">
        <v>96</v>
      </c>
      <c r="Q11" s="15" t="s">
        <v>98</v>
      </c>
      <c r="R11" s="69" t="s">
        <v>99</v>
      </c>
      <c r="S11" s="14" t="s">
        <v>100</v>
      </c>
      <c r="T11" s="32">
        <v>45327</v>
      </c>
      <c r="U11" s="12" t="s">
        <v>88</v>
      </c>
      <c r="V11" s="15" t="s">
        <v>94</v>
      </c>
      <c r="W11" s="37"/>
      <c r="X11" s="14" t="s">
        <v>100</v>
      </c>
      <c r="Y11" s="202"/>
      <c r="Z11" s="32">
        <v>45330</v>
      </c>
      <c r="AA11" s="12" t="s">
        <v>88</v>
      </c>
      <c r="AB11" s="12" t="s">
        <v>83</v>
      </c>
      <c r="AC11" s="37"/>
    </row>
    <row r="12" spans="1:29" ht="42.75">
      <c r="A12" s="72">
        <v>4</v>
      </c>
      <c r="B12" s="16" t="s">
        <v>79</v>
      </c>
      <c r="C12" s="28" t="s">
        <v>80</v>
      </c>
      <c r="D12" s="16" t="s">
        <v>81</v>
      </c>
      <c r="E12" s="12" t="s">
        <v>82</v>
      </c>
      <c r="F12" s="15" t="s">
        <v>83</v>
      </c>
      <c r="G12" s="32">
        <v>45449</v>
      </c>
      <c r="H12" s="32">
        <v>45451</v>
      </c>
      <c r="I12" s="12" t="s">
        <v>84</v>
      </c>
      <c r="J12" s="37">
        <f>3*170000</f>
        <v>510000</v>
      </c>
      <c r="K12" s="37">
        <f>2*310000</f>
        <v>620000</v>
      </c>
      <c r="L12" s="37">
        <v>650000</v>
      </c>
      <c r="M12" s="37"/>
      <c r="N12" s="37"/>
      <c r="O12" s="73">
        <f t="shared" ref="O12:O13" si="2">SUM(J12:N12)</f>
        <v>1780000</v>
      </c>
      <c r="P12" s="15" t="s">
        <v>85</v>
      </c>
      <c r="Q12" s="15" t="s">
        <v>86</v>
      </c>
      <c r="R12" s="69">
        <v>350000</v>
      </c>
      <c r="S12" s="14" t="s">
        <v>87</v>
      </c>
      <c r="T12" s="32">
        <v>45449</v>
      </c>
      <c r="U12" s="12" t="s">
        <v>88</v>
      </c>
      <c r="V12" s="12" t="s">
        <v>83</v>
      </c>
      <c r="W12" s="37">
        <v>310000</v>
      </c>
      <c r="X12" s="14" t="s">
        <v>87</v>
      </c>
      <c r="Y12" s="202">
        <v>59</v>
      </c>
      <c r="Z12" s="32">
        <v>45449</v>
      </c>
      <c r="AA12" s="12" t="s">
        <v>88</v>
      </c>
      <c r="AB12" s="12" t="s">
        <v>83</v>
      </c>
      <c r="AC12" s="37">
        <v>310000</v>
      </c>
    </row>
    <row r="13" spans="1:29" ht="42.75">
      <c r="A13" s="10">
        <v>5</v>
      </c>
      <c r="B13" s="16" t="s">
        <v>89</v>
      </c>
      <c r="C13" s="28" t="s">
        <v>80</v>
      </c>
      <c r="D13" s="16" t="s">
        <v>81</v>
      </c>
      <c r="E13" s="12" t="s">
        <v>90</v>
      </c>
      <c r="F13" s="15" t="s">
        <v>83</v>
      </c>
      <c r="G13" s="32">
        <v>45449</v>
      </c>
      <c r="H13" s="32">
        <v>45451</v>
      </c>
      <c r="I13" s="12" t="s">
        <v>84</v>
      </c>
      <c r="J13" s="37">
        <f>3*170000</f>
        <v>510000</v>
      </c>
      <c r="K13" s="37">
        <f>2*310000</f>
        <v>620000</v>
      </c>
      <c r="L13" s="37"/>
      <c r="M13" s="37"/>
      <c r="N13" s="37"/>
      <c r="O13" s="73">
        <f t="shared" si="2"/>
        <v>1130000</v>
      </c>
      <c r="P13" s="15"/>
      <c r="Q13" s="15"/>
      <c r="R13" s="69"/>
      <c r="S13" s="14" t="s">
        <v>87</v>
      </c>
      <c r="T13" s="32">
        <v>45449</v>
      </c>
      <c r="U13" s="12" t="s">
        <v>88</v>
      </c>
      <c r="V13" s="12" t="s">
        <v>83</v>
      </c>
      <c r="W13" s="37">
        <v>310000</v>
      </c>
      <c r="X13" s="14" t="s">
        <v>87</v>
      </c>
      <c r="Y13" s="202">
        <v>61</v>
      </c>
      <c r="Z13" s="32">
        <v>45449</v>
      </c>
      <c r="AA13" s="12" t="s">
        <v>88</v>
      </c>
      <c r="AB13" s="12" t="s">
        <v>83</v>
      </c>
      <c r="AC13" s="37">
        <v>310000</v>
      </c>
    </row>
    <row r="14" spans="1:29">
      <c r="A14" s="10"/>
      <c r="B14" s="9"/>
      <c r="C14" s="21"/>
      <c r="D14" s="9"/>
      <c r="E14" s="5"/>
      <c r="F14" s="7"/>
      <c r="G14" s="31"/>
      <c r="H14" s="31"/>
      <c r="I14" s="5"/>
      <c r="J14" s="36"/>
      <c r="K14" s="36"/>
      <c r="L14" s="36"/>
      <c r="M14" s="36"/>
      <c r="N14" s="36"/>
      <c r="O14" s="18">
        <f t="shared" si="0"/>
        <v>0</v>
      </c>
      <c r="P14" s="7"/>
      <c r="Q14" s="7"/>
      <c r="R14" s="68"/>
      <c r="S14" s="6"/>
      <c r="T14" s="51"/>
      <c r="U14" s="5"/>
      <c r="V14" s="5"/>
      <c r="W14" s="36"/>
      <c r="X14" s="11"/>
      <c r="Y14" s="45"/>
      <c r="Z14" s="51"/>
      <c r="AA14" s="5"/>
      <c r="AB14" s="5"/>
      <c r="AC14" s="36"/>
    </row>
    <row r="15" spans="1:29">
      <c r="A15" s="10"/>
      <c r="B15" s="9"/>
      <c r="C15" s="21"/>
      <c r="D15" s="9"/>
      <c r="E15" s="5"/>
      <c r="F15" s="7"/>
      <c r="G15" s="31"/>
      <c r="H15" s="31"/>
      <c r="I15" s="5"/>
      <c r="J15" s="36"/>
      <c r="K15" s="36"/>
      <c r="L15" s="36"/>
      <c r="M15" s="36"/>
      <c r="N15" s="36"/>
      <c r="O15" s="18">
        <f t="shared" si="0"/>
        <v>0</v>
      </c>
      <c r="P15" s="7"/>
      <c r="Q15" s="7"/>
      <c r="R15" s="68"/>
      <c r="S15" s="6"/>
      <c r="T15" s="51"/>
      <c r="U15" s="5"/>
      <c r="V15" s="5"/>
      <c r="W15" s="36"/>
      <c r="X15" s="11"/>
      <c r="Y15" s="45"/>
      <c r="Z15" s="51"/>
      <c r="AA15" s="5"/>
      <c r="AB15" s="5"/>
      <c r="AC15" s="36"/>
    </row>
    <row r="16" spans="1:29">
      <c r="A16" s="10"/>
      <c r="B16" s="9"/>
      <c r="C16" s="21"/>
      <c r="D16" s="9"/>
      <c r="E16" s="5"/>
      <c r="F16" s="7"/>
      <c r="G16" s="31"/>
      <c r="H16" s="31"/>
      <c r="I16" s="5"/>
      <c r="J16" s="36"/>
      <c r="K16" s="36"/>
      <c r="L16" s="36"/>
      <c r="M16" s="36"/>
      <c r="N16" s="36"/>
      <c r="O16" s="18">
        <f t="shared" si="0"/>
        <v>0</v>
      </c>
      <c r="P16" s="7"/>
      <c r="Q16" s="7"/>
      <c r="R16" s="68"/>
      <c r="S16" s="6"/>
      <c r="T16" s="51"/>
      <c r="U16" s="5"/>
      <c r="V16" s="5"/>
      <c r="W16" s="36"/>
      <c r="X16" s="11"/>
      <c r="Y16" s="45"/>
      <c r="Z16" s="51"/>
      <c r="AA16" s="5"/>
      <c r="AB16" s="5"/>
      <c r="AC16" s="36"/>
    </row>
    <row r="17" spans="1:29">
      <c r="A17" s="10"/>
      <c r="B17" s="9"/>
      <c r="C17" s="21"/>
      <c r="D17" s="9"/>
      <c r="E17" s="5"/>
      <c r="F17" s="7"/>
      <c r="G17" s="31"/>
      <c r="H17" s="31"/>
      <c r="I17" s="5"/>
      <c r="J17" s="36"/>
      <c r="K17" s="36"/>
      <c r="L17" s="36"/>
      <c r="M17" s="36"/>
      <c r="N17" s="36"/>
      <c r="O17" s="18">
        <f t="shared" si="0"/>
        <v>0</v>
      </c>
      <c r="P17" s="7"/>
      <c r="Q17" s="7"/>
      <c r="R17" s="68"/>
      <c r="S17" s="6"/>
      <c r="T17" s="51"/>
      <c r="U17" s="5"/>
      <c r="V17" s="5"/>
      <c r="W17" s="36"/>
      <c r="X17" s="11"/>
      <c r="Y17" s="49"/>
      <c r="Z17" s="51"/>
      <c r="AA17" s="5"/>
      <c r="AB17" s="5"/>
      <c r="AC17" s="36"/>
    </row>
    <row r="18" spans="1:29">
      <c r="A18" s="10"/>
      <c r="B18" s="9"/>
      <c r="C18" s="21"/>
      <c r="D18" s="9"/>
      <c r="E18" s="5"/>
      <c r="F18" s="7"/>
      <c r="G18" s="31"/>
      <c r="H18" s="31"/>
      <c r="I18" s="5"/>
      <c r="J18" s="36"/>
      <c r="K18" s="36"/>
      <c r="L18" s="36"/>
      <c r="M18" s="36"/>
      <c r="N18" s="36"/>
      <c r="O18" s="18">
        <f t="shared" si="0"/>
        <v>0</v>
      </c>
      <c r="P18" s="7"/>
      <c r="Q18" s="7"/>
      <c r="R18" s="68"/>
      <c r="S18" s="6"/>
      <c r="T18" s="51"/>
      <c r="U18" s="5"/>
      <c r="V18" s="5"/>
      <c r="W18" s="36"/>
      <c r="X18" s="11"/>
      <c r="Y18" s="49"/>
      <c r="Z18" s="51"/>
      <c r="AA18" s="5"/>
      <c r="AB18" s="5"/>
      <c r="AC18" s="36"/>
    </row>
    <row r="19" spans="1:29">
      <c r="A19" s="10"/>
      <c r="B19" s="9"/>
      <c r="C19" s="21"/>
      <c r="D19" s="9"/>
      <c r="E19" s="5"/>
      <c r="F19" s="7"/>
      <c r="G19" s="31"/>
      <c r="H19" s="31"/>
      <c r="I19" s="5"/>
      <c r="J19" s="36"/>
      <c r="K19" s="36"/>
      <c r="L19" s="36"/>
      <c r="M19" s="36"/>
      <c r="N19" s="36"/>
      <c r="O19" s="18">
        <f t="shared" si="0"/>
        <v>0</v>
      </c>
      <c r="P19" s="7"/>
      <c r="Q19" s="7"/>
      <c r="R19" s="68"/>
      <c r="S19" s="6"/>
      <c r="T19" s="51"/>
      <c r="U19" s="5"/>
      <c r="V19" s="5"/>
      <c r="W19" s="36"/>
      <c r="X19" s="11"/>
      <c r="Y19" s="49"/>
      <c r="Z19" s="51"/>
      <c r="AA19" s="5"/>
      <c r="AB19" s="5"/>
      <c r="AC19" s="36"/>
    </row>
    <row r="20" spans="1:29">
      <c r="A20" s="10"/>
      <c r="B20" s="9"/>
      <c r="C20" s="21"/>
      <c r="D20" s="9"/>
      <c r="E20" s="5"/>
      <c r="F20" s="7"/>
      <c r="G20" s="31"/>
      <c r="H20" s="31"/>
      <c r="I20" s="5"/>
      <c r="J20" s="36"/>
      <c r="K20" s="36"/>
      <c r="L20" s="36"/>
      <c r="M20" s="36"/>
      <c r="N20" s="36"/>
      <c r="O20" s="18">
        <f t="shared" si="0"/>
        <v>0</v>
      </c>
      <c r="P20" s="7"/>
      <c r="Q20" s="7"/>
      <c r="R20" s="68"/>
      <c r="S20" s="6"/>
      <c r="T20" s="51"/>
      <c r="U20" s="5"/>
      <c r="V20" s="5"/>
      <c r="W20" s="36"/>
      <c r="X20" s="11"/>
      <c r="Y20" s="49"/>
      <c r="Z20" s="51"/>
      <c r="AA20" s="5"/>
      <c r="AB20" s="5"/>
      <c r="AC20" s="36"/>
    </row>
    <row r="21" spans="1:29">
      <c r="A21" s="10"/>
      <c r="B21" s="9"/>
      <c r="C21" s="21"/>
      <c r="D21" s="9"/>
      <c r="E21" s="5"/>
      <c r="F21" s="7"/>
      <c r="G21" s="31"/>
      <c r="H21" s="31"/>
      <c r="I21" s="5"/>
      <c r="J21" s="36"/>
      <c r="K21" s="36"/>
      <c r="L21" s="36"/>
      <c r="M21" s="36"/>
      <c r="N21" s="36"/>
      <c r="O21" s="18">
        <f t="shared" si="0"/>
        <v>0</v>
      </c>
      <c r="P21" s="7"/>
      <c r="Q21" s="7"/>
      <c r="R21" s="68"/>
      <c r="S21" s="6"/>
      <c r="T21" s="51"/>
      <c r="U21" s="5"/>
      <c r="V21" s="5"/>
      <c r="W21" s="36"/>
      <c r="X21" s="11"/>
      <c r="Y21" s="49"/>
      <c r="Z21" s="51"/>
      <c r="AA21" s="5"/>
      <c r="AB21" s="5"/>
      <c r="AC21" s="36"/>
    </row>
    <row r="22" spans="1:29">
      <c r="A22" s="10"/>
      <c r="B22" s="9"/>
      <c r="C22" s="21"/>
      <c r="D22" s="9"/>
      <c r="E22" s="5"/>
      <c r="F22" s="7"/>
      <c r="G22" s="31"/>
      <c r="H22" s="31"/>
      <c r="I22" s="5"/>
      <c r="J22" s="36"/>
      <c r="K22" s="36"/>
      <c r="L22" s="36"/>
      <c r="M22" s="36"/>
      <c r="N22" s="36"/>
      <c r="O22" s="18">
        <f t="shared" si="0"/>
        <v>0</v>
      </c>
      <c r="P22" s="7"/>
      <c r="Q22" s="7"/>
      <c r="R22" s="68"/>
      <c r="S22" s="6"/>
      <c r="T22" s="51"/>
      <c r="U22" s="5"/>
      <c r="V22" s="5"/>
      <c r="W22" s="36"/>
      <c r="X22" s="11"/>
      <c r="Y22" s="49"/>
      <c r="Z22" s="51"/>
      <c r="AA22" s="5"/>
      <c r="AB22" s="5"/>
      <c r="AC22" s="36"/>
    </row>
    <row r="23" spans="1:29">
      <c r="A23" s="10"/>
      <c r="B23" s="9"/>
      <c r="C23" s="21"/>
      <c r="D23" s="9"/>
      <c r="E23" s="5"/>
      <c r="F23" s="7"/>
      <c r="G23" s="31"/>
      <c r="H23" s="31"/>
      <c r="I23" s="5"/>
      <c r="J23" s="36"/>
      <c r="K23" s="36"/>
      <c r="L23" s="36"/>
      <c r="M23" s="36"/>
      <c r="N23" s="36"/>
      <c r="O23" s="18">
        <f t="shared" si="0"/>
        <v>0</v>
      </c>
      <c r="P23" s="7"/>
      <c r="Q23" s="7"/>
      <c r="R23" s="68"/>
      <c r="S23" s="6"/>
      <c r="T23" s="51"/>
      <c r="U23" s="5"/>
      <c r="V23" s="5"/>
      <c r="W23" s="36"/>
      <c r="X23" s="11"/>
      <c r="Y23" s="41"/>
      <c r="Z23" s="51"/>
      <c r="AA23" s="5"/>
      <c r="AB23" s="5"/>
      <c r="AC23" s="36"/>
    </row>
    <row r="24" spans="1:29">
      <c r="A24" s="10"/>
      <c r="B24" s="9"/>
      <c r="C24" s="21"/>
      <c r="D24" s="9"/>
      <c r="E24" s="5"/>
      <c r="F24" s="7"/>
      <c r="G24" s="31"/>
      <c r="H24" s="31"/>
      <c r="I24" s="5"/>
      <c r="J24" s="36"/>
      <c r="K24" s="36"/>
      <c r="L24" s="36"/>
      <c r="M24" s="36"/>
      <c r="N24" s="36"/>
      <c r="O24" s="18">
        <f t="shared" si="0"/>
        <v>0</v>
      </c>
      <c r="P24" s="7"/>
      <c r="Q24" s="7"/>
      <c r="R24" s="68"/>
      <c r="S24" s="6"/>
      <c r="T24" s="51"/>
      <c r="U24" s="5"/>
      <c r="V24" s="5"/>
      <c r="W24" s="36"/>
      <c r="X24" s="11"/>
      <c r="Y24" s="49"/>
      <c r="Z24" s="51"/>
      <c r="AA24" s="5"/>
      <c r="AB24" s="5"/>
      <c r="AC24" s="36"/>
    </row>
    <row r="25" spans="1:29">
      <c r="A25" s="10"/>
      <c r="B25" s="9"/>
      <c r="C25" s="21"/>
      <c r="D25" s="9"/>
      <c r="E25" s="5"/>
      <c r="F25" s="7"/>
      <c r="G25" s="31"/>
      <c r="H25" s="31"/>
      <c r="I25" s="5"/>
      <c r="J25" s="36"/>
      <c r="K25" s="36"/>
      <c r="L25" s="36"/>
      <c r="M25" s="36"/>
      <c r="N25" s="36"/>
      <c r="O25" s="18">
        <f t="shared" si="0"/>
        <v>0</v>
      </c>
      <c r="P25" s="7"/>
      <c r="Q25" s="7"/>
      <c r="R25" s="68"/>
      <c r="S25" s="6"/>
      <c r="T25" s="51"/>
      <c r="U25" s="5"/>
      <c r="V25" s="5"/>
      <c r="W25" s="36"/>
      <c r="X25" s="11"/>
      <c r="Y25" s="49"/>
      <c r="Z25" s="51"/>
      <c r="AA25" s="5"/>
      <c r="AB25" s="5"/>
      <c r="AC25" s="36"/>
    </row>
    <row r="26" spans="1:29">
      <c r="A26" s="10"/>
      <c r="B26" s="8"/>
      <c r="C26" s="27"/>
      <c r="D26" s="8"/>
      <c r="E26" s="5"/>
      <c r="F26" s="7"/>
      <c r="G26" s="31"/>
      <c r="H26" s="31"/>
      <c r="I26" s="5"/>
      <c r="J26" s="36"/>
      <c r="K26" s="36"/>
      <c r="L26" s="36"/>
      <c r="M26" s="36"/>
      <c r="N26" s="36"/>
      <c r="O26" s="18">
        <f t="shared" si="0"/>
        <v>0</v>
      </c>
      <c r="P26" s="7"/>
      <c r="Q26" s="7"/>
      <c r="R26" s="68"/>
      <c r="S26" s="6"/>
      <c r="T26" s="51"/>
      <c r="U26" s="5"/>
      <c r="V26" s="5"/>
      <c r="W26" s="36"/>
      <c r="X26" s="6"/>
      <c r="Y26" s="49"/>
      <c r="Z26" s="51"/>
      <c r="AA26" s="5"/>
      <c r="AB26" s="5"/>
      <c r="AC26" s="36"/>
    </row>
    <row r="27" spans="1:29">
      <c r="A27" s="17"/>
      <c r="B27" s="16"/>
      <c r="C27" s="28"/>
      <c r="D27" s="16"/>
      <c r="E27" s="12"/>
      <c r="F27" s="15"/>
      <c r="G27" s="32"/>
      <c r="H27" s="32"/>
      <c r="I27" s="12"/>
      <c r="J27" s="37"/>
      <c r="K27" s="37"/>
      <c r="L27" s="37"/>
      <c r="M27" s="37"/>
      <c r="N27" s="37"/>
      <c r="O27" s="18">
        <f t="shared" si="0"/>
        <v>0</v>
      </c>
      <c r="P27" s="15"/>
      <c r="Q27" s="15"/>
      <c r="R27" s="69"/>
      <c r="S27" s="14"/>
      <c r="T27" s="52"/>
      <c r="U27" s="12"/>
      <c r="V27" s="12"/>
      <c r="W27" s="37"/>
      <c r="X27" s="13"/>
      <c r="Y27" s="50"/>
      <c r="Z27" s="52"/>
      <c r="AA27" s="12"/>
      <c r="AB27" s="12"/>
      <c r="AC27" s="37"/>
    </row>
    <row r="28" spans="1:29">
      <c r="A28" s="10"/>
      <c r="B28" s="9"/>
      <c r="C28" s="21"/>
      <c r="D28" s="9"/>
      <c r="E28" s="5"/>
      <c r="F28" s="7"/>
      <c r="G28" s="31"/>
      <c r="H28" s="31"/>
      <c r="I28" s="5"/>
      <c r="J28" s="36"/>
      <c r="K28" s="36"/>
      <c r="L28" s="36"/>
      <c r="M28" s="36"/>
      <c r="N28" s="36"/>
      <c r="O28" s="18">
        <f t="shared" si="0"/>
        <v>0</v>
      </c>
      <c r="P28" s="7"/>
      <c r="Q28" s="7"/>
      <c r="R28" s="68"/>
      <c r="S28" s="6"/>
      <c r="T28" s="51"/>
      <c r="U28" s="5"/>
      <c r="V28" s="5"/>
      <c r="W28" s="36"/>
      <c r="X28" s="11"/>
      <c r="Y28" s="49"/>
      <c r="Z28" s="51"/>
      <c r="AA28" s="5"/>
      <c r="AB28" s="5"/>
      <c r="AC28" s="36"/>
    </row>
    <row r="29" spans="1:29">
      <c r="A29" s="10"/>
      <c r="B29" s="9"/>
      <c r="C29" s="21"/>
      <c r="D29" s="9"/>
      <c r="E29" s="5"/>
      <c r="F29" s="7"/>
      <c r="G29" s="31"/>
      <c r="H29" s="31"/>
      <c r="I29" s="5"/>
      <c r="J29" s="36"/>
      <c r="K29" s="36"/>
      <c r="L29" s="36"/>
      <c r="M29" s="36"/>
      <c r="N29" s="36"/>
      <c r="O29" s="18">
        <f t="shared" si="0"/>
        <v>0</v>
      </c>
      <c r="P29" s="7"/>
      <c r="Q29" s="7"/>
      <c r="R29" s="68"/>
      <c r="S29" s="6"/>
      <c r="T29" s="51"/>
      <c r="U29" s="5"/>
      <c r="V29" s="5"/>
      <c r="W29" s="36"/>
      <c r="X29" s="11"/>
      <c r="Y29" s="49"/>
      <c r="Z29" s="51"/>
      <c r="AA29" s="5"/>
      <c r="AB29" s="5"/>
      <c r="AC29" s="36"/>
    </row>
    <row r="30" spans="1:29">
      <c r="A30" s="10"/>
      <c r="B30" s="9"/>
      <c r="C30" s="21"/>
      <c r="D30" s="9"/>
      <c r="E30" s="5"/>
      <c r="F30" s="7"/>
      <c r="G30" s="31"/>
      <c r="H30" s="31"/>
      <c r="I30" s="5"/>
      <c r="J30" s="36"/>
      <c r="K30" s="36"/>
      <c r="L30" s="36"/>
      <c r="M30" s="36"/>
      <c r="N30" s="36"/>
      <c r="O30" s="18">
        <f t="shared" si="0"/>
        <v>0</v>
      </c>
      <c r="P30" s="7"/>
      <c r="Q30" s="7"/>
      <c r="R30" s="68"/>
      <c r="S30" s="6"/>
      <c r="T30" s="51"/>
      <c r="U30" s="5"/>
      <c r="V30" s="5"/>
      <c r="W30" s="36"/>
      <c r="X30" s="11"/>
      <c r="Y30" s="49"/>
      <c r="Z30" s="51"/>
      <c r="AA30" s="5"/>
      <c r="AB30" s="5"/>
      <c r="AC30" s="36"/>
    </row>
    <row r="31" spans="1:29">
      <c r="A31" s="10"/>
      <c r="B31" s="9"/>
      <c r="C31" s="21"/>
      <c r="D31" s="9"/>
      <c r="E31" s="5"/>
      <c r="F31" s="7"/>
      <c r="G31" s="31"/>
      <c r="H31" s="31"/>
      <c r="I31" s="5"/>
      <c r="J31" s="36"/>
      <c r="K31" s="36"/>
      <c r="L31" s="36"/>
      <c r="M31" s="36"/>
      <c r="N31" s="36"/>
      <c r="O31" s="18">
        <f t="shared" si="0"/>
        <v>0</v>
      </c>
      <c r="P31" s="7"/>
      <c r="Q31" s="7"/>
      <c r="R31" s="68"/>
      <c r="S31" s="6"/>
      <c r="T31" s="51"/>
      <c r="U31" s="5"/>
      <c r="V31" s="5"/>
      <c r="W31" s="36"/>
      <c r="X31" s="11"/>
      <c r="Y31" s="49"/>
      <c r="Z31" s="51"/>
      <c r="AA31" s="5"/>
      <c r="AB31" s="5"/>
      <c r="AC31" s="36"/>
    </row>
    <row r="32" spans="1:29">
      <c r="A32" s="10"/>
      <c r="B32" s="9"/>
      <c r="C32" s="21"/>
      <c r="D32" s="9"/>
      <c r="E32" s="5"/>
      <c r="F32" s="7"/>
      <c r="G32" s="31"/>
      <c r="H32" s="31"/>
      <c r="I32" s="5"/>
      <c r="J32" s="36"/>
      <c r="K32" s="36"/>
      <c r="L32" s="36"/>
      <c r="M32" s="36"/>
      <c r="N32" s="36"/>
      <c r="O32" s="18">
        <f t="shared" si="0"/>
        <v>0</v>
      </c>
      <c r="P32" s="7"/>
      <c r="Q32" s="7"/>
      <c r="R32" s="68"/>
      <c r="S32" s="6"/>
      <c r="T32" s="51"/>
      <c r="U32" s="5"/>
      <c r="V32" s="5"/>
      <c r="W32" s="36"/>
      <c r="X32" s="11"/>
      <c r="Y32" s="49"/>
      <c r="Z32" s="51"/>
      <c r="AA32" s="5"/>
      <c r="AB32" s="5"/>
      <c r="AC32" s="36"/>
    </row>
    <row r="33" spans="1:29">
      <c r="A33" s="10"/>
      <c r="B33" s="9"/>
      <c r="C33" s="21"/>
      <c r="D33" s="9"/>
      <c r="E33" s="5"/>
      <c r="F33" s="7"/>
      <c r="G33" s="31"/>
      <c r="H33" s="31"/>
      <c r="I33" s="5"/>
      <c r="J33" s="36"/>
      <c r="K33" s="36"/>
      <c r="L33" s="36"/>
      <c r="M33" s="36"/>
      <c r="N33" s="36"/>
      <c r="O33" s="18">
        <f t="shared" si="0"/>
        <v>0</v>
      </c>
      <c r="P33" s="7"/>
      <c r="Q33" s="7"/>
      <c r="R33" s="68"/>
      <c r="S33" s="6"/>
      <c r="T33" s="51"/>
      <c r="U33" s="5"/>
      <c r="V33" s="5"/>
      <c r="W33" s="36"/>
      <c r="X33" s="11"/>
      <c r="Y33" s="49"/>
      <c r="Z33" s="51"/>
      <c r="AA33" s="5"/>
      <c r="AB33" s="5"/>
      <c r="AC33" s="36"/>
    </row>
    <row r="34" spans="1:29">
      <c r="A34" s="10"/>
      <c r="B34" s="9"/>
      <c r="C34" s="21"/>
      <c r="D34" s="9"/>
      <c r="E34" s="5"/>
      <c r="F34" s="7"/>
      <c r="G34" s="31"/>
      <c r="H34" s="31"/>
      <c r="I34" s="5"/>
      <c r="J34" s="36"/>
      <c r="K34" s="36"/>
      <c r="L34" s="36"/>
      <c r="M34" s="36"/>
      <c r="N34" s="36"/>
      <c r="O34" s="18">
        <f t="shared" si="0"/>
        <v>0</v>
      </c>
      <c r="P34" s="7"/>
      <c r="Q34" s="7"/>
      <c r="R34" s="68"/>
      <c r="S34" s="6"/>
      <c r="T34" s="51"/>
      <c r="U34" s="5"/>
      <c r="V34" s="5"/>
      <c r="W34" s="36"/>
      <c r="X34" s="11"/>
      <c r="Y34" s="41"/>
      <c r="Z34" s="51"/>
      <c r="AA34" s="5"/>
      <c r="AB34" s="5"/>
      <c r="AC34" s="36"/>
    </row>
    <row r="35" spans="1:29">
      <c r="A35" s="10"/>
      <c r="B35" s="9"/>
      <c r="C35" s="21"/>
      <c r="D35" s="9"/>
      <c r="E35" s="5"/>
      <c r="F35" s="7"/>
      <c r="G35" s="31"/>
      <c r="H35" s="31"/>
      <c r="I35" s="5"/>
      <c r="J35" s="36"/>
      <c r="K35" s="36"/>
      <c r="L35" s="36"/>
      <c r="M35" s="36"/>
      <c r="N35" s="36"/>
      <c r="O35" s="18">
        <f t="shared" si="0"/>
        <v>0</v>
      </c>
      <c r="P35" s="7"/>
      <c r="Q35" s="7"/>
      <c r="R35" s="68"/>
      <c r="S35" s="6"/>
      <c r="T35" s="51"/>
      <c r="U35" s="5"/>
      <c r="V35" s="5"/>
      <c r="W35" s="36"/>
      <c r="X35" s="11"/>
      <c r="Y35" s="45"/>
      <c r="Z35" s="51"/>
      <c r="AA35" s="5"/>
      <c r="AB35" s="5"/>
      <c r="AC35" s="36"/>
    </row>
    <row r="36" spans="1:29">
      <c r="A36" s="10"/>
      <c r="B36" s="9"/>
      <c r="C36" s="21"/>
      <c r="D36" s="9"/>
      <c r="E36" s="5"/>
      <c r="F36" s="7"/>
      <c r="G36" s="31"/>
      <c r="H36" s="31"/>
      <c r="I36" s="5"/>
      <c r="J36" s="36"/>
      <c r="K36" s="36"/>
      <c r="L36" s="36"/>
      <c r="M36" s="36"/>
      <c r="N36" s="36"/>
      <c r="O36" s="18">
        <f t="shared" si="0"/>
        <v>0</v>
      </c>
      <c r="P36" s="7"/>
      <c r="Q36" s="7"/>
      <c r="R36" s="68"/>
      <c r="S36" s="6"/>
      <c r="T36" s="51"/>
      <c r="U36" s="5"/>
      <c r="V36" s="5"/>
      <c r="W36" s="36"/>
      <c r="X36" s="11"/>
      <c r="Y36" s="45"/>
      <c r="Z36" s="51"/>
      <c r="AA36" s="5"/>
      <c r="AB36" s="5"/>
      <c r="AC36" s="36"/>
    </row>
    <row r="37" spans="1:29">
      <c r="A37" s="10"/>
      <c r="B37" s="9"/>
      <c r="C37" s="21"/>
      <c r="D37" s="9"/>
      <c r="E37" s="5"/>
      <c r="F37" s="7"/>
      <c r="G37" s="31"/>
      <c r="H37" s="33"/>
      <c r="I37" s="5"/>
      <c r="J37" s="36"/>
      <c r="K37" s="36"/>
      <c r="L37" s="36"/>
      <c r="M37" s="36"/>
      <c r="N37" s="36"/>
      <c r="O37" s="18">
        <f t="shared" si="0"/>
        <v>0</v>
      </c>
      <c r="P37" s="7"/>
      <c r="Q37" s="7"/>
      <c r="R37" s="68"/>
      <c r="S37" s="6"/>
      <c r="T37" s="51"/>
      <c r="U37" s="5"/>
      <c r="V37" s="5"/>
      <c r="W37" s="36"/>
      <c r="X37" s="11"/>
      <c r="Y37" s="41"/>
      <c r="Z37" s="51"/>
      <c r="AA37" s="5"/>
      <c r="AB37" s="5"/>
      <c r="AC37" s="36"/>
    </row>
    <row r="38" spans="1:29">
      <c r="A38" s="10"/>
      <c r="B38" s="9"/>
      <c r="C38" s="21"/>
      <c r="D38" s="9"/>
      <c r="E38" s="5"/>
      <c r="F38" s="7"/>
      <c r="G38" s="31"/>
      <c r="H38" s="33"/>
      <c r="I38" s="5"/>
      <c r="J38" s="36"/>
      <c r="K38" s="36"/>
      <c r="L38" s="36"/>
      <c r="M38" s="36"/>
      <c r="N38" s="36"/>
      <c r="O38" s="18">
        <f t="shared" si="0"/>
        <v>0</v>
      </c>
      <c r="P38" s="7"/>
      <c r="Q38" s="7"/>
      <c r="R38" s="68"/>
      <c r="S38" s="6"/>
      <c r="T38" s="51"/>
      <c r="U38" s="5"/>
      <c r="V38" s="5"/>
      <c r="W38" s="36"/>
      <c r="X38" s="11"/>
      <c r="Y38" s="41"/>
      <c r="Z38" s="51"/>
      <c r="AA38" s="5"/>
      <c r="AB38" s="5"/>
      <c r="AC38" s="36"/>
    </row>
    <row r="39" spans="1:29">
      <c r="A39" s="10"/>
      <c r="B39" s="9"/>
      <c r="C39" s="21"/>
      <c r="D39" s="9"/>
      <c r="E39" s="5"/>
      <c r="F39" s="7"/>
      <c r="G39" s="31"/>
      <c r="H39" s="33"/>
      <c r="I39" s="5"/>
      <c r="J39" s="36"/>
      <c r="K39" s="36"/>
      <c r="L39" s="36"/>
      <c r="M39" s="36"/>
      <c r="N39" s="36"/>
      <c r="O39" s="18">
        <f t="shared" si="0"/>
        <v>0</v>
      </c>
      <c r="P39" s="7"/>
      <c r="Q39" s="7"/>
      <c r="R39" s="68"/>
      <c r="S39" s="6"/>
      <c r="T39" s="51"/>
      <c r="U39" s="5"/>
      <c r="V39" s="5"/>
      <c r="W39" s="36"/>
      <c r="X39" s="11"/>
      <c r="Y39" s="41"/>
      <c r="Z39" s="51"/>
      <c r="AA39" s="5"/>
      <c r="AB39" s="5"/>
      <c r="AC39" s="36"/>
    </row>
    <row r="40" spans="1:29">
      <c r="A40" s="10"/>
      <c r="B40" s="9"/>
      <c r="C40" s="21"/>
      <c r="D40" s="9"/>
      <c r="E40" s="5"/>
      <c r="F40" s="7"/>
      <c r="G40" s="31"/>
      <c r="H40" s="33"/>
      <c r="I40" s="5"/>
      <c r="J40" s="36"/>
      <c r="K40" s="36"/>
      <c r="L40" s="36"/>
      <c r="M40" s="36"/>
      <c r="N40" s="36"/>
      <c r="O40" s="18">
        <f t="shared" si="0"/>
        <v>0</v>
      </c>
      <c r="P40" s="7"/>
      <c r="Q40" s="7"/>
      <c r="R40" s="68"/>
      <c r="S40" s="6"/>
      <c r="T40" s="51"/>
      <c r="U40" s="5"/>
      <c r="V40" s="5"/>
      <c r="W40" s="36"/>
      <c r="X40" s="11"/>
      <c r="Y40" s="41"/>
      <c r="Z40" s="51"/>
      <c r="AA40" s="5"/>
      <c r="AB40" s="5"/>
      <c r="AC40" s="36"/>
    </row>
    <row r="41" spans="1:29">
      <c r="A41" s="10"/>
      <c r="B41" s="9"/>
      <c r="C41" s="21"/>
      <c r="D41" s="9"/>
      <c r="E41" s="5"/>
      <c r="F41" s="7"/>
      <c r="G41" s="31"/>
      <c r="H41" s="33"/>
      <c r="I41" s="5"/>
      <c r="J41" s="36"/>
      <c r="K41" s="36"/>
      <c r="L41" s="36"/>
      <c r="M41" s="36"/>
      <c r="N41" s="36"/>
      <c r="O41" s="18">
        <f t="shared" si="0"/>
        <v>0</v>
      </c>
      <c r="P41" s="7"/>
      <c r="Q41" s="7"/>
      <c r="R41" s="68"/>
      <c r="S41" s="6"/>
      <c r="T41" s="51"/>
      <c r="U41" s="5"/>
      <c r="V41" s="5"/>
      <c r="W41" s="36"/>
      <c r="X41" s="11"/>
      <c r="Y41" s="41"/>
      <c r="Z41" s="51"/>
      <c r="AA41" s="5"/>
      <c r="AB41" s="5"/>
      <c r="AC41" s="36"/>
    </row>
    <row r="42" spans="1:29">
      <c r="A42" s="10"/>
      <c r="B42" s="9"/>
      <c r="C42" s="21"/>
      <c r="D42" s="9"/>
      <c r="E42" s="5"/>
      <c r="F42" s="7"/>
      <c r="G42" s="31"/>
      <c r="H42" s="31"/>
      <c r="I42" s="5"/>
      <c r="J42" s="36"/>
      <c r="K42" s="36"/>
      <c r="L42" s="36"/>
      <c r="M42" s="36"/>
      <c r="N42" s="36"/>
      <c r="O42" s="18">
        <f t="shared" si="0"/>
        <v>0</v>
      </c>
      <c r="P42" s="7"/>
      <c r="Q42" s="7"/>
      <c r="R42" s="68"/>
      <c r="S42" s="6"/>
      <c r="T42" s="51"/>
      <c r="U42" s="5"/>
      <c r="V42" s="5"/>
      <c r="W42" s="36"/>
      <c r="X42" s="6"/>
      <c r="Y42" s="45"/>
      <c r="Z42" s="51"/>
      <c r="AA42" s="5"/>
      <c r="AB42" s="5"/>
      <c r="AC42" s="36"/>
    </row>
    <row r="43" spans="1:29">
      <c r="A43" s="10"/>
      <c r="B43" s="9"/>
      <c r="C43" s="21"/>
      <c r="D43" s="9"/>
      <c r="E43" s="5"/>
      <c r="F43" s="7"/>
      <c r="G43" s="31"/>
      <c r="H43" s="31"/>
      <c r="I43" s="5"/>
      <c r="J43" s="36"/>
      <c r="K43" s="36"/>
      <c r="L43" s="36"/>
      <c r="M43" s="36"/>
      <c r="N43" s="36"/>
      <c r="O43" s="18">
        <f t="shared" si="0"/>
        <v>0</v>
      </c>
      <c r="P43" s="7"/>
      <c r="Q43" s="7"/>
      <c r="R43" s="68"/>
      <c r="S43" s="6"/>
      <c r="T43" s="51"/>
      <c r="U43" s="5"/>
      <c r="V43" s="5"/>
      <c r="W43" s="36"/>
      <c r="X43" s="6"/>
      <c r="Y43" s="49"/>
      <c r="Z43" s="51"/>
      <c r="AA43" s="5"/>
      <c r="AB43" s="5"/>
      <c r="AC43" s="36"/>
    </row>
    <row r="44" spans="1:29">
      <c r="A44" s="10"/>
      <c r="B44" s="9"/>
      <c r="C44" s="21"/>
      <c r="D44" s="9"/>
      <c r="E44" s="5"/>
      <c r="F44" s="7"/>
      <c r="G44" s="31"/>
      <c r="H44" s="31"/>
      <c r="I44" s="5"/>
      <c r="J44" s="36"/>
      <c r="K44" s="36"/>
      <c r="L44" s="36"/>
      <c r="M44" s="36"/>
      <c r="N44" s="36"/>
      <c r="O44" s="18">
        <f t="shared" si="0"/>
        <v>0</v>
      </c>
      <c r="P44" s="7"/>
      <c r="Q44" s="7"/>
      <c r="R44" s="68"/>
      <c r="S44" s="6"/>
      <c r="T44" s="51"/>
      <c r="U44" s="5"/>
      <c r="V44" s="5"/>
      <c r="W44" s="36"/>
      <c r="X44" s="6"/>
      <c r="Y44" s="41"/>
      <c r="Z44" s="51"/>
      <c r="AA44" s="5"/>
      <c r="AB44" s="5"/>
      <c r="AC44" s="36"/>
    </row>
    <row r="45" spans="1:29">
      <c r="A45" s="10"/>
      <c r="B45" s="9"/>
      <c r="C45" s="21"/>
      <c r="D45" s="9"/>
      <c r="E45" s="5"/>
      <c r="F45" s="7"/>
      <c r="G45" s="31"/>
      <c r="H45" s="31"/>
      <c r="I45" s="5"/>
      <c r="J45" s="36"/>
      <c r="K45" s="36"/>
      <c r="L45" s="36"/>
      <c r="M45" s="36"/>
      <c r="N45" s="36"/>
      <c r="O45" s="18">
        <f t="shared" si="0"/>
        <v>0</v>
      </c>
      <c r="P45" s="7"/>
      <c r="Q45" s="7"/>
      <c r="R45" s="68"/>
      <c r="S45" s="6"/>
      <c r="T45" s="51"/>
      <c r="U45" s="5"/>
      <c r="V45" s="5"/>
      <c r="W45" s="36"/>
      <c r="X45" s="6"/>
      <c r="Y45" s="41"/>
      <c r="Z45" s="51"/>
      <c r="AA45" s="5"/>
      <c r="AB45" s="5"/>
      <c r="AC45" s="36"/>
    </row>
    <row r="46" spans="1:29">
      <c r="A46" s="5"/>
      <c r="B46" s="8"/>
      <c r="C46" s="27"/>
      <c r="D46" s="8"/>
      <c r="E46" s="5"/>
      <c r="F46" s="7"/>
      <c r="G46" s="31"/>
      <c r="H46" s="31"/>
      <c r="I46" s="5"/>
      <c r="J46" s="36"/>
      <c r="K46" s="36"/>
      <c r="L46" s="36"/>
      <c r="M46" s="36"/>
      <c r="N46" s="36"/>
      <c r="O46" s="18">
        <f t="shared" si="0"/>
        <v>0</v>
      </c>
      <c r="P46" s="7"/>
      <c r="Q46" s="7"/>
      <c r="R46" s="68"/>
      <c r="S46" s="6"/>
      <c r="T46" s="51"/>
      <c r="U46" s="5"/>
      <c r="V46" s="5"/>
      <c r="W46" s="36"/>
      <c r="X46" s="6"/>
      <c r="Y46" s="41"/>
      <c r="Z46" s="51"/>
      <c r="AA46" s="5"/>
      <c r="AB46" s="5"/>
      <c r="AC46" s="36"/>
    </row>
    <row r="47" spans="1:29">
      <c r="A47" s="22"/>
      <c r="B47" s="23"/>
      <c r="C47" s="29"/>
      <c r="D47" s="23"/>
      <c r="E47" s="22"/>
      <c r="F47" s="24"/>
      <c r="G47" s="34"/>
      <c r="H47" s="34"/>
      <c r="I47" s="22"/>
      <c r="J47" s="38"/>
      <c r="K47" s="38"/>
      <c r="L47" s="38"/>
      <c r="M47" s="38"/>
      <c r="N47" s="38"/>
      <c r="O47" s="25">
        <f t="shared" si="0"/>
        <v>0</v>
      </c>
      <c r="P47" s="24"/>
      <c r="Q47" s="24"/>
      <c r="R47" s="70"/>
      <c r="S47" s="26"/>
      <c r="T47" s="53"/>
      <c r="U47" s="22"/>
      <c r="V47" s="22"/>
      <c r="W47" s="38"/>
      <c r="X47" s="26"/>
      <c r="Y47" s="43"/>
      <c r="Z47" s="53"/>
      <c r="AA47" s="22"/>
      <c r="AB47" s="22"/>
      <c r="AC47" s="38"/>
    </row>
    <row r="48" spans="1:29">
      <c r="T48" s="55"/>
      <c r="U48" s="56"/>
      <c r="V48" s="56"/>
      <c r="W48" s="57"/>
    </row>
    <row r="49" spans="20:23">
      <c r="T49" s="55"/>
      <c r="U49" s="56"/>
      <c r="V49" s="56"/>
      <c r="W49" s="57"/>
    </row>
  </sheetData>
  <mergeCells count="22">
    <mergeCell ref="A1:AC1"/>
    <mergeCell ref="I6:I7"/>
    <mergeCell ref="A2:AC2"/>
    <mergeCell ref="A3:AC3"/>
    <mergeCell ref="A5:A7"/>
    <mergeCell ref="B5:D5"/>
    <mergeCell ref="E5:I5"/>
    <mergeCell ref="J5:N5"/>
    <mergeCell ref="P5:AC5"/>
    <mergeCell ref="B6:B7"/>
    <mergeCell ref="C6:C7"/>
    <mergeCell ref="D6:D7"/>
    <mergeCell ref="E6:E7"/>
    <mergeCell ref="F6:F7"/>
    <mergeCell ref="G6:H6"/>
    <mergeCell ref="X6:AC6"/>
    <mergeCell ref="S6:W6"/>
    <mergeCell ref="J6:N6"/>
    <mergeCell ref="O6:O7"/>
    <mergeCell ref="P6:P7"/>
    <mergeCell ref="Q6:Q7"/>
    <mergeCell ref="R6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luar daerah</vt:lpstr>
      <vt:lpstr>Form Perjadin Luar Kota</vt:lpstr>
      <vt:lpstr>Form Perjadin Dalam Kota</vt:lpstr>
      <vt:lpstr>'luar daerah'!Print_Area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Ulan Dettya</dc:creator>
  <cp:lastModifiedBy>ASUS</cp:lastModifiedBy>
  <dcterms:created xsi:type="dcterms:W3CDTF">2024-08-22T09:23:47Z</dcterms:created>
  <dcterms:modified xsi:type="dcterms:W3CDTF">2024-08-29T04:24:51Z</dcterms:modified>
</cp:coreProperties>
</file>